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-15" windowWidth="9195" windowHeight="5625" tabRatio="599" activeTab="5"/>
  </bookViews>
  <sheets>
    <sheet name="PG" sheetId="17" r:id="rId1"/>
    <sheet name="1" sheetId="16" r:id="rId2"/>
    <sheet name="2" sheetId="1" r:id="rId3"/>
    <sheet name="3" sheetId="3" r:id="rId4"/>
    <sheet name="4" sheetId="5" r:id="rId5"/>
    <sheet name="5" sheetId="7" r:id="rId6"/>
    <sheet name="6" sheetId="9" r:id="rId7"/>
    <sheet name="7" sheetId="20" r:id="rId8"/>
    <sheet name="8" sheetId="22" r:id="rId9"/>
    <sheet name="Budget " sheetId="21" r:id="rId10"/>
  </sheets>
  <externalReferences>
    <externalReference r:id="rId11"/>
  </externalReferences>
  <definedNames>
    <definedName name="_Key1" hidden="1">#REF!</definedName>
    <definedName name="_Order1" hidden="1">255</definedName>
    <definedName name="_Regression_Int" localSheetId="2" hidden="1">1</definedName>
    <definedName name="_Regression_Int" localSheetId="3" hidden="1">1</definedName>
    <definedName name="_Regression_Int" localSheetId="4" hidden="1">1</definedName>
    <definedName name="_Regression_Int" localSheetId="6" hidden="1">1</definedName>
    <definedName name="_Regression_Int" hidden="1">1</definedName>
    <definedName name="_Sort" hidden="1">#REF!</definedName>
    <definedName name="aq">#REF!</definedName>
    <definedName name="COMM1">'[1]1'!#REF!</definedName>
    <definedName name="COMM10">'[1]1'!$A$665</definedName>
    <definedName name="COMM10S1">'[1]1'!$A$723</definedName>
    <definedName name="COMM10S2">'[1]1'!$A$775</definedName>
    <definedName name="COMM10S3">'[1]1'!$A$829</definedName>
    <definedName name="COMM11">'[1]1'!$A$883</definedName>
    <definedName name="COMM12">'[1]1'!$A$934</definedName>
    <definedName name="COMM12S1">'[1]1'!$A$1002</definedName>
    <definedName name="COMM13">'[1]1'!$A$1076</definedName>
    <definedName name="COMM14">'[1]1'!#REF!</definedName>
    <definedName name="COMM2">'[1]1'!#REF!</definedName>
    <definedName name="COMM3">'[1]1'!$A$104</definedName>
    <definedName name="COMM3SUITE">'[1]1'!$A$168</definedName>
    <definedName name="COMM4">'[1]1'!$A$230</definedName>
    <definedName name="COMM5">'[1]1'!$A$315</definedName>
    <definedName name="COMM5SUITE">'[1]1'!$A$381</definedName>
    <definedName name="COMM6">'[1]1'!$A$443</definedName>
    <definedName name="COMM7">'[1]1'!#REF!</definedName>
    <definedName name="COMM8">'[1]1'!$A$1259</definedName>
    <definedName name="COMM9">'[1]1'!#REF!</definedName>
    <definedName name="Print_Area_MI">#REF!</definedName>
    <definedName name="rac">#REF!</definedName>
    <definedName name="_xlnm.Print_Area" localSheetId="1">'1'!$A$1:$D$61</definedName>
    <definedName name="_xlnm.Print_Area" localSheetId="2">'2'!$A$1:$E$63</definedName>
    <definedName name="_xlnm.Print_Area" localSheetId="3">'3'!$A$1:$E$65</definedName>
    <definedName name="_xlnm.Print_Area" localSheetId="4">'4'!$A$1:$D$67</definedName>
    <definedName name="_xlnm.Print_Area" localSheetId="5">'5'!$A$1:$D$52</definedName>
    <definedName name="_xlnm.Print_Area" localSheetId="6">'6'!$A$1:$D$65</definedName>
    <definedName name="_xlnm.Print_Area" localSheetId="7">'7'!$A$1:$D$67</definedName>
    <definedName name="_xlnm.Print_Area" localSheetId="8">'8'!$A$1:$G$65</definedName>
    <definedName name="_xlnm.Print_Area" localSheetId="9">'Budget '!$G$1:$R$54</definedName>
    <definedName name="_xlnm.Print_Area">#REF!</definedName>
    <definedName name="Zone_impres_MI" localSheetId="9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C9" i="7"/>
  <c r="B9"/>
  <c r="B10" i="21"/>
  <c r="C42" i="1"/>
  <c r="B9" i="9"/>
  <c r="C38" i="1"/>
  <c r="C32"/>
  <c r="B24" i="3" l="1"/>
  <c r="B10"/>
  <c r="B20"/>
  <c r="B19" i="22"/>
  <c r="C8" l="1"/>
  <c r="D8"/>
  <c r="E8"/>
  <c r="F8"/>
  <c r="C21"/>
  <c r="D21"/>
  <c r="E21"/>
  <c r="F21"/>
  <c r="C30"/>
  <c r="D30"/>
  <c r="E30"/>
  <c r="F30"/>
  <c r="C40"/>
  <c r="D40"/>
  <c r="E40"/>
  <c r="F40"/>
  <c r="C32" i="5" l="1"/>
  <c r="C24"/>
  <c r="C20"/>
  <c r="C16"/>
  <c r="C10"/>
  <c r="C8"/>
  <c r="B23" i="1"/>
  <c r="B8" i="3"/>
  <c r="C10"/>
  <c r="C8" s="1"/>
  <c r="D10"/>
  <c r="C16"/>
  <c r="D16"/>
  <c r="D8" s="1"/>
  <c r="C20"/>
  <c r="D20"/>
  <c r="C24"/>
  <c r="D24"/>
  <c r="C32"/>
  <c r="D32"/>
  <c r="B13" i="1" l="1"/>
  <c r="B10" i="16"/>
  <c r="B19" i="1"/>
  <c r="C19"/>
  <c r="C13"/>
  <c r="C10"/>
  <c r="C23" s="1"/>
  <c r="D38"/>
  <c r="D32"/>
  <c r="D28"/>
  <c r="D42" s="1"/>
  <c r="D19"/>
  <c r="D13"/>
  <c r="D10"/>
  <c r="D23" s="1"/>
  <c r="B30" i="22"/>
  <c r="B9" i="20"/>
  <c r="C9"/>
  <c r="B32" i="5"/>
  <c r="B24"/>
  <c r="B20"/>
  <c r="B16"/>
  <c r="B10"/>
  <c r="B27" i="21"/>
  <c r="C25" i="16"/>
  <c r="C36" s="1"/>
  <c r="B38" s="1"/>
  <c r="B25"/>
  <c r="B19"/>
  <c r="B8" i="5" l="1"/>
  <c r="B9" i="16"/>
  <c r="B36"/>
</calcChain>
</file>

<file path=xl/sharedStrings.xml><?xml version="1.0" encoding="utf-8"?>
<sst xmlns="http://schemas.openxmlformats.org/spreadsheetml/2006/main" count="712" uniqueCount="415">
  <si>
    <t xml:space="preserve"> Finances publiques</t>
  </si>
  <si>
    <t xml:space="preserve"> </t>
  </si>
  <si>
    <t xml:space="preserve">       Budget général </t>
  </si>
  <si>
    <t xml:space="preserve">المالية العمومية </t>
  </si>
  <si>
    <t xml:space="preserve"> نفقات الإستثمار </t>
  </si>
  <si>
    <t>En millions de Dh</t>
  </si>
  <si>
    <t xml:space="preserve">  Impôts directs et taxes assimilées</t>
  </si>
  <si>
    <t>-</t>
  </si>
  <si>
    <t xml:space="preserve">    Impôts sur les sociétés</t>
  </si>
  <si>
    <t xml:space="preserve">    Autres impôts directs</t>
  </si>
  <si>
    <t xml:space="preserve">  Droits de douane</t>
  </si>
  <si>
    <t xml:space="preserve">    Droits d'importation</t>
  </si>
  <si>
    <t xml:space="preserve">    Recettes diverses</t>
  </si>
  <si>
    <t xml:space="preserve">  Impôts indirects</t>
  </si>
  <si>
    <t xml:space="preserve">    Taxe intérieure de consommation </t>
  </si>
  <si>
    <t xml:space="preserve">    Taxe sur la valeur ajoutée </t>
  </si>
  <si>
    <t xml:space="preserve">  Droits d'enregistrement et de timbre</t>
  </si>
  <si>
    <t xml:space="preserve">    Droits d'enregistrement</t>
  </si>
  <si>
    <t xml:space="preserve">    Droits de timbre</t>
  </si>
  <si>
    <t xml:space="preserve">    Taxe spéciale sur les automobiles</t>
  </si>
  <si>
    <t xml:space="preserve">    Autres produits</t>
  </si>
  <si>
    <t>المالية العمومية</t>
  </si>
  <si>
    <t xml:space="preserve">الميزانية العامة </t>
  </si>
  <si>
    <t xml:space="preserve">الضرائب المباشرة والرسوم المماثلة </t>
  </si>
  <si>
    <t xml:space="preserve">  ضرائب مباشرة أخرى </t>
  </si>
  <si>
    <t xml:space="preserve">الضرائب غير المباشرة </t>
  </si>
  <si>
    <t xml:space="preserve">  رسوم داخلية على الإستهلاك</t>
  </si>
  <si>
    <t xml:space="preserve">  الضريبة على القيمة المضافة </t>
  </si>
  <si>
    <t xml:space="preserve">  رسوم خاصة على السيارات </t>
  </si>
  <si>
    <t xml:space="preserve">عائدات ومداخيل أملاك الدولة </t>
  </si>
  <si>
    <t xml:space="preserve">  والمساهمات المالية للدولة </t>
  </si>
  <si>
    <t xml:space="preserve">  الموارد الآتية من بنك المغرب </t>
  </si>
  <si>
    <t xml:space="preserve">  محصولات أخرى </t>
  </si>
  <si>
    <t xml:space="preserve">  En millions de Dh</t>
  </si>
  <si>
    <t xml:space="preserve"> Budget général </t>
  </si>
  <si>
    <t xml:space="preserve">   Cour Royale et Services Rattachés </t>
  </si>
  <si>
    <t xml:space="preserve">   Chambre des Représentants</t>
  </si>
  <si>
    <t xml:space="preserve">   Ministère de l'Intérieur</t>
  </si>
  <si>
    <t xml:space="preserve">   Ministère de la Santé  </t>
  </si>
  <si>
    <t xml:space="preserve">   Secrétariat Général du Gouvernement </t>
  </si>
  <si>
    <t xml:space="preserve">   Ministère des Habous et des Affaires Islamiques </t>
  </si>
  <si>
    <t xml:space="preserve">   Administration de la Défense Nationale</t>
  </si>
  <si>
    <t xml:space="preserve">   Chambre des Conseillers</t>
  </si>
  <si>
    <t>الميزانية العامة</t>
  </si>
  <si>
    <t xml:space="preserve">  مجلس النواب</t>
  </si>
  <si>
    <t xml:space="preserve">  وزارة  الداخلية </t>
  </si>
  <si>
    <t xml:space="preserve">  وزارة الصحة  </t>
  </si>
  <si>
    <t xml:space="preserve">  وزارة الأوقاف والشؤون الإسلامية </t>
  </si>
  <si>
    <t xml:space="preserve">  إدارة الدفاع الوطني</t>
  </si>
  <si>
    <t xml:space="preserve">   وأعضاء جيش التحرير</t>
  </si>
  <si>
    <t>Investissement</t>
  </si>
  <si>
    <t xml:space="preserve">  Finances publiques</t>
  </si>
  <si>
    <t>Recettes ordinaires</t>
  </si>
  <si>
    <t xml:space="preserve">     Impôts directs</t>
  </si>
  <si>
    <t xml:space="preserve">     Impôts indirects</t>
  </si>
  <si>
    <t xml:space="preserve">     Droits de douane</t>
  </si>
  <si>
    <t xml:space="preserve">     Autres recettes</t>
  </si>
  <si>
    <t xml:space="preserve">     Privatisation</t>
  </si>
  <si>
    <t>Dépenses ordinaires</t>
  </si>
  <si>
    <t xml:space="preserve">     dont : personnel </t>
  </si>
  <si>
    <t xml:space="preserve">    Dette publique</t>
  </si>
  <si>
    <t xml:space="preserve">     Intérieure       </t>
  </si>
  <si>
    <t xml:space="preserve">     Extérieure</t>
  </si>
  <si>
    <t>Solde des Comptes Spéciaux du Trésor</t>
  </si>
  <si>
    <t>Variation des arriérés</t>
  </si>
  <si>
    <t>Financement intérieur</t>
  </si>
  <si>
    <t>Financement extérieur</t>
  </si>
  <si>
    <t>بمليون درهم</t>
  </si>
  <si>
    <t>الموارد العادية</t>
  </si>
  <si>
    <t xml:space="preserve"> موارد جبائية</t>
  </si>
  <si>
    <t xml:space="preserve">  الضرائب المباشرة </t>
  </si>
  <si>
    <t xml:space="preserve">  الضرائب غير المباشرة </t>
  </si>
  <si>
    <t xml:space="preserve">  الرسوم الجمركية </t>
  </si>
  <si>
    <t>موارد غير جبائية</t>
  </si>
  <si>
    <t xml:space="preserve">  احتكارات واستغلالات</t>
  </si>
  <si>
    <t xml:space="preserve">  مداخيل أخرى</t>
  </si>
  <si>
    <t xml:space="preserve">  الخوصصة </t>
  </si>
  <si>
    <t xml:space="preserve">النفقات العادية </t>
  </si>
  <si>
    <t xml:space="preserve">   السلع والخدمات </t>
  </si>
  <si>
    <t xml:space="preserve"> منها : الموظفون </t>
  </si>
  <si>
    <t xml:space="preserve">    الداخلي</t>
  </si>
  <si>
    <t xml:space="preserve">    الخارجي</t>
  </si>
  <si>
    <t xml:space="preserve">   الموازنة</t>
  </si>
  <si>
    <t>الرصيد العادي</t>
  </si>
  <si>
    <t>نفقات الإستثمار</t>
  </si>
  <si>
    <t>رصيد الحسابات الخاصة بالخزينة</t>
  </si>
  <si>
    <t>تغير متأخرات الأداء</t>
  </si>
  <si>
    <t>التمويل الداخلي</t>
  </si>
  <si>
    <t>التمويل الخارجي</t>
  </si>
  <si>
    <t xml:space="preserve">  سحب</t>
  </si>
  <si>
    <t>Déficit / Excédent global</t>
  </si>
  <si>
    <t xml:space="preserve">    Solde  (A-B-C)</t>
  </si>
  <si>
    <t>Ressources</t>
  </si>
  <si>
    <t>Plafonds des charges</t>
  </si>
  <si>
    <t xml:space="preserve">  نفقات التسيير</t>
  </si>
  <si>
    <t xml:space="preserve"> الدين العمومي</t>
  </si>
  <si>
    <t xml:space="preserve">  الحسابات الخصوصية للخزينة </t>
  </si>
  <si>
    <t xml:space="preserve">   الحسابات المرصدة لأمور خصوصية</t>
  </si>
  <si>
    <t xml:space="preserve">   حسابات العمليات النقدية</t>
  </si>
  <si>
    <t xml:space="preserve">   حسابات النفقات المقتطعة من المخصصات</t>
  </si>
  <si>
    <t>المــوارد</t>
  </si>
  <si>
    <t>المبالغ القصوى للتكاليف</t>
  </si>
  <si>
    <t xml:space="preserve">  الأمانة العامة للحكومة</t>
  </si>
  <si>
    <t xml:space="preserve">عجز / فائض الميزانية </t>
  </si>
  <si>
    <t>موارد الحسابات الخصوصية  للخزينة</t>
  </si>
  <si>
    <t xml:space="preserve">       dont :  Personnel </t>
  </si>
  <si>
    <t xml:space="preserve">   Recettes fiscales</t>
  </si>
  <si>
    <t xml:space="preserve">   Recettes non fiscales</t>
  </si>
  <si>
    <t xml:space="preserve">   Recettes des comptes spéciaux du trésor</t>
  </si>
  <si>
    <t xml:space="preserve">   Biens et services</t>
  </si>
  <si>
    <t xml:space="preserve">   Dette publique</t>
  </si>
  <si>
    <t xml:space="preserve">   Compensation</t>
  </si>
  <si>
    <t xml:space="preserve">               autres biens et services</t>
  </si>
  <si>
    <t xml:space="preserve">                  Matériel </t>
  </si>
  <si>
    <t>(1) Services d'Etat gérés de manière autonome.</t>
  </si>
  <si>
    <t xml:space="preserve">   حسابات الإنخراط في الهيآت الدولية</t>
  </si>
  <si>
    <t>FINANCES PUBLIQUES</t>
  </si>
  <si>
    <t>Recettes du budget général de l'état</t>
  </si>
  <si>
    <t>en %</t>
  </si>
  <si>
    <t>Recettes</t>
  </si>
  <si>
    <t>Dépenses du budget général de l'état</t>
  </si>
  <si>
    <t>Dépenses</t>
  </si>
  <si>
    <t xml:space="preserve">  المحاكم المالية</t>
  </si>
  <si>
    <t xml:space="preserve">  مجلس المستشارين</t>
  </si>
  <si>
    <t xml:space="preserve">   Juridictions financières </t>
  </si>
  <si>
    <t xml:space="preserve">  النفقات الطارئة والمخصصات الإحتياطية </t>
  </si>
  <si>
    <t xml:space="preserve">En millions de Dh                                                                                         </t>
  </si>
  <si>
    <t>الرصـيد (أ- ب-ج)</t>
  </si>
  <si>
    <t xml:space="preserve">   Haut Commissariat au Plan</t>
  </si>
  <si>
    <t xml:space="preserve">  مداخيل مختلفة</t>
  </si>
  <si>
    <t xml:space="preserve">  المندوبية السامية للتخطــيط </t>
  </si>
  <si>
    <t>Besoin / Excédent  de financement</t>
  </si>
  <si>
    <t xml:space="preserve">  Endettement intérieur</t>
  </si>
  <si>
    <t xml:space="preserve">  Autres opérations</t>
  </si>
  <si>
    <t>عجز / فائض التمويل</t>
  </si>
  <si>
    <t xml:space="preserve">    dont : </t>
  </si>
  <si>
    <t xml:space="preserve">   Ministère de l'Economie et des Finances</t>
  </si>
  <si>
    <t xml:space="preserve">  وزارة الإقتصاد و المالية</t>
  </si>
  <si>
    <t xml:space="preserve">   Ministre de la Jeunesse et des Sports</t>
  </si>
  <si>
    <t xml:space="preserve">   Délégation générale à l'Administration pénitentiaire et à la réinsértion    </t>
  </si>
  <si>
    <t>Réalisations*</t>
  </si>
  <si>
    <t xml:space="preserve"> 21 - 4 Recouvrements budgétaires : Réalisations</t>
  </si>
  <si>
    <t xml:space="preserve">   Haut Commissariat aux Anciens Résistants et Anciens membres de</t>
  </si>
  <si>
    <t>Fonctionnement</t>
  </si>
  <si>
    <t xml:space="preserve"> مرافق الدولة المسيرة بصورة مستقلة</t>
  </si>
  <si>
    <t xml:space="preserve">  استهلاك الدين</t>
  </si>
  <si>
    <t xml:space="preserve">CHAPITRE XXI </t>
  </si>
  <si>
    <t xml:space="preserve">  21 - 8 Evolution des charges et ressources du Trésor</t>
  </si>
  <si>
    <t xml:space="preserve">       Personnel </t>
  </si>
  <si>
    <t xml:space="preserve">       Matériel</t>
  </si>
  <si>
    <t xml:space="preserve">      Charges communes</t>
  </si>
  <si>
    <t xml:space="preserve">  منها:</t>
  </si>
  <si>
    <t xml:space="preserve">      Intérêts et Commissions</t>
  </si>
  <si>
    <t xml:space="preserve">      Amortissements</t>
  </si>
  <si>
    <t xml:space="preserve">      Fonctionnement </t>
  </si>
  <si>
    <t xml:space="preserve">      Investissement </t>
  </si>
  <si>
    <t xml:space="preserve">      Comptes d'affectation spéciale</t>
  </si>
  <si>
    <t xml:space="preserve">      Comptes d'adhésion aux organismes internationaux</t>
  </si>
  <si>
    <t xml:space="preserve">      Comptes d'opérations monétaires</t>
  </si>
  <si>
    <t xml:space="preserve">      Comptes de dépenses sur dotations</t>
  </si>
  <si>
    <r>
      <t xml:space="preserve"> SEGMA </t>
    </r>
    <r>
      <rPr>
        <b/>
        <sz val="10"/>
        <rFont val="Times New Roman"/>
        <family val="1"/>
      </rPr>
      <t>(1)</t>
    </r>
  </si>
  <si>
    <t xml:space="preserve">   Dette publique  (C)</t>
  </si>
  <si>
    <t xml:space="preserve"> مجموع المداخيل (أ)</t>
  </si>
  <si>
    <t xml:space="preserve"> مجموع النفقات (ب)</t>
  </si>
  <si>
    <t xml:space="preserve"> الدين العمومي (ج)</t>
  </si>
  <si>
    <t xml:space="preserve">  فوائـد و عمولات</t>
  </si>
  <si>
    <t xml:space="preserve">  استهلاكات</t>
  </si>
  <si>
    <t xml:space="preserve">   الميزانية العامة </t>
  </si>
  <si>
    <t xml:space="preserve"> نفقات الإستثمار  </t>
  </si>
  <si>
    <t xml:space="preserve"> 21 - 5 Emissions de la Trésorerie Générale :</t>
  </si>
  <si>
    <t xml:space="preserve">           Dépenses d'investissement par ministère</t>
  </si>
  <si>
    <t xml:space="preserve">           نفقات التجهيز حسب الوزارات</t>
  </si>
  <si>
    <t xml:space="preserve"> 21 - 6 Emissions de la Trésorerie Générale :</t>
  </si>
  <si>
    <t xml:space="preserve">            Dépenses de fonctionnement par ministère</t>
  </si>
  <si>
    <t xml:space="preserve">  رسوم الإستيراد</t>
  </si>
  <si>
    <t xml:space="preserve">الرسوم الجمركية </t>
  </si>
  <si>
    <t xml:space="preserve">  رسوم التسجيل</t>
  </si>
  <si>
    <t xml:space="preserve">  رسوم التمبر</t>
  </si>
  <si>
    <t>Ressources du budget général</t>
  </si>
  <si>
    <t xml:space="preserve"> موارد الميزانية العامة</t>
  </si>
  <si>
    <t>رسوم التسجيل والتمبر</t>
  </si>
  <si>
    <t xml:space="preserve">حصيلة مؤسسات الاحتكاروالاستغلالات   </t>
  </si>
  <si>
    <t xml:space="preserve"> Produits des cessions de participations de l'Etat</t>
  </si>
  <si>
    <t xml:space="preserve">حصيلة تفويت مساهمات الدولة </t>
  </si>
  <si>
    <t>موارد الإقتراضات و الهبات و الوصايا</t>
  </si>
  <si>
    <t xml:space="preserve"> Recettes diverses </t>
  </si>
  <si>
    <t>موارد مختلفة</t>
  </si>
  <si>
    <t xml:space="preserve">    Impôt sur le revenu</t>
  </si>
  <si>
    <t xml:space="preserve">    Taxe professionnelle</t>
  </si>
  <si>
    <t xml:space="preserve">   participations financières de l'Etat </t>
  </si>
  <si>
    <t xml:space="preserve"> Recettes d'emprunts, dons et legs</t>
  </si>
  <si>
    <t xml:space="preserve">  الضريبة على الشركات </t>
  </si>
  <si>
    <t xml:space="preserve">  الضريبة على الدخل</t>
  </si>
  <si>
    <t xml:space="preserve">  الموارد الآتية من مكتب الصرف</t>
  </si>
  <si>
    <t xml:space="preserve">  الموارد الآتية من البنك المركزي الشعبي </t>
  </si>
  <si>
    <t xml:space="preserve">  الأرباح الآتية من شركة اتصالات المغرب</t>
  </si>
  <si>
    <t>المصادر: الأمانة العامة للحكومة (الجريدة الرسمية).</t>
  </si>
  <si>
    <t xml:space="preserve">               وزارة الإقتصاد و المالية  (الخزينة العامة).</t>
  </si>
  <si>
    <t xml:space="preserve">              Ministère de l'Economie et des Finances (Trésorerie Générale).</t>
  </si>
  <si>
    <t xml:space="preserve">  الضريبة  المهنية</t>
  </si>
  <si>
    <t>…</t>
  </si>
  <si>
    <t xml:space="preserve">  Source :  Ministère de l'Economie et des Finances.</t>
  </si>
  <si>
    <t>Source : Secrétariat Général du Gouvernement (Bulletin Officiel).</t>
  </si>
  <si>
    <t xml:space="preserve">.(المصدر: الأمانة العامة للحكومة (الجريدة الرسمية </t>
  </si>
  <si>
    <t xml:space="preserve"> المصدر :   وزارة الإقتصاد والمالية.</t>
  </si>
  <si>
    <t>المصدر: الأمانة العامة للحكومة (الجريدة الرسمية).</t>
  </si>
  <si>
    <t xml:space="preserve"> Source : Ministère de l'Economie et des Finances (Trésorerie Générale).</t>
  </si>
  <si>
    <t xml:space="preserve"> المصدر :  وزارة الإقتصاد و المالية  (الخزينة العامة).</t>
  </si>
  <si>
    <t>Sources : Secrétariat Général du Gouvernement (Bulletin Officiel).</t>
  </si>
  <si>
    <t xml:space="preserve">.(المصادر: الأمانة العامة للحكومة (الجريدة الرسمية </t>
  </si>
  <si>
    <t>Dépenses de fonctionnement   نفقات التسيير</t>
  </si>
  <si>
    <t>Recettes fiscales    موارد جبائية</t>
  </si>
  <si>
    <t>Autres recettes    مداخيل أخرى</t>
  </si>
  <si>
    <t>Recettes d'emprunt    مداخيل الإقتراض</t>
  </si>
  <si>
    <t xml:space="preserve">Dépenses d'équipement        نفقات التجهيز    </t>
  </si>
  <si>
    <t>Dépenses de la dette          الدين العمومي</t>
  </si>
  <si>
    <t xml:space="preserve">   Chef du gouvernement  </t>
  </si>
  <si>
    <t xml:space="preserve">   Ministère délégué auprès du Chef du gouvernement, chargé  </t>
  </si>
  <si>
    <t xml:space="preserve">   Dépenses Imprévues et  Dotations Provisionnelles</t>
  </si>
  <si>
    <t xml:space="preserve">     Monopoles et exploitations </t>
  </si>
  <si>
    <t xml:space="preserve">Solde du budget ordinaire </t>
  </si>
  <si>
    <t xml:space="preserve">  البلاط الملكي والمصالح التابعة له </t>
  </si>
  <si>
    <t xml:space="preserve">  رئيس الحكومة  </t>
  </si>
  <si>
    <t xml:space="preserve">  الوزارة المنتدبة لدى رئيس الحكومة  المكلفة </t>
  </si>
  <si>
    <t xml:space="preserve">  فوائـد وعمولات</t>
  </si>
  <si>
    <t xml:space="preserve"> Budget général</t>
  </si>
  <si>
    <t xml:space="preserve"> المجموع العام</t>
  </si>
  <si>
    <t xml:space="preserve">Total général </t>
  </si>
  <si>
    <t xml:space="preserve">   الإستثمار</t>
  </si>
  <si>
    <t xml:space="preserve">   التسيير</t>
  </si>
  <si>
    <t xml:space="preserve">   استهلاكات</t>
  </si>
  <si>
    <t xml:space="preserve">   فوائـد وعمولات</t>
  </si>
  <si>
    <t xml:space="preserve">   النفقــات الطارئة و المخصصـات الإحتياطية  </t>
  </si>
  <si>
    <t xml:space="preserve">   الـتكــاليــف المشتركة</t>
  </si>
  <si>
    <t xml:space="preserve">   معدات الإدارات </t>
  </si>
  <si>
    <t xml:space="preserve">   موظفو الإدارات </t>
  </si>
  <si>
    <t xml:space="preserve">      Intérêts et commissions</t>
  </si>
  <si>
    <t xml:space="preserve"> Comptes Spéciaux du Trésor</t>
  </si>
  <si>
    <t xml:space="preserve">  Produits et revenus du domaine public</t>
  </si>
  <si>
    <t xml:space="preserve">  Produits de monopole, d'exploitation et des </t>
  </si>
  <si>
    <t xml:space="preserve">    Produits provenant de Bank Al-Maghrib</t>
  </si>
  <si>
    <t xml:space="preserve">    Produits provenant de la Caisse de Dépôt et de Gestion</t>
  </si>
  <si>
    <t xml:space="preserve">    Produits provenant de l'Office des Changes</t>
  </si>
  <si>
    <t xml:space="preserve">    Produits provenant de la Banque Centrale Populaire</t>
  </si>
  <si>
    <t xml:space="preserve">    Dividendes provenant de la société Itissalat Al-Maghrib </t>
  </si>
  <si>
    <t xml:space="preserve">   Tirages</t>
  </si>
  <si>
    <t xml:space="preserve">   Amortissements de la dette</t>
  </si>
  <si>
    <t xml:space="preserve">  الدين الداخلي</t>
  </si>
  <si>
    <t xml:space="preserve">  عمليات أخرى</t>
  </si>
  <si>
    <t xml:space="preserve">  الدين العمومي</t>
  </si>
  <si>
    <t xml:space="preserve">          سلع وخدمات أخرى </t>
  </si>
  <si>
    <t xml:space="preserve">  رسوم التسجيل والتمبر</t>
  </si>
  <si>
    <t xml:space="preserve">     Droit d'enregistrement et timbre</t>
  </si>
  <si>
    <t>Dépenses d'investissement</t>
  </si>
  <si>
    <t xml:space="preserve">    Dépenses de fonctionnement</t>
  </si>
  <si>
    <t xml:space="preserve">    Dépenses d'investissement</t>
  </si>
  <si>
    <t xml:space="preserve">       Dépenses de fonctionnement </t>
  </si>
  <si>
    <t xml:space="preserve">   Réalisations*  </t>
  </si>
  <si>
    <t xml:space="preserve">الإنجازات* </t>
  </si>
  <si>
    <t xml:space="preserve">       Dépenses d'investissement </t>
  </si>
  <si>
    <t xml:space="preserve">  وزارة الشباب والرياضة  </t>
  </si>
  <si>
    <t xml:space="preserve">  المندوبية  العامة  لإدارة  السجون  و إعادة  الإدماج</t>
  </si>
  <si>
    <t xml:space="preserve"> 21 - 2 Evolution de la situation de la Trésorerie</t>
  </si>
  <si>
    <t xml:space="preserve">           Générale</t>
  </si>
  <si>
    <t xml:space="preserve">     Recettes totales (A)</t>
  </si>
  <si>
    <t xml:space="preserve">    Dépenses totales (B)</t>
  </si>
  <si>
    <t xml:space="preserve">  المجلس الإقتصادي والإجتماعي والبيئي</t>
  </si>
  <si>
    <t xml:space="preserve">  والاقتصاد الرقمي</t>
  </si>
  <si>
    <t xml:space="preserve">   Conseil  Economique, Social et  Environnemental</t>
  </si>
  <si>
    <t>الفصل الواحد والعشرون</t>
  </si>
  <si>
    <t xml:space="preserve">      منها : الموظفون  </t>
  </si>
  <si>
    <t xml:space="preserve">               المعدات          </t>
  </si>
  <si>
    <t xml:space="preserve"> 21 - 3 Evolution du recouvrement budgétaire : Estimations</t>
  </si>
  <si>
    <t xml:space="preserve"> 21 - 7 Emissions de la Trésorerie Générale : Estimations</t>
  </si>
  <si>
    <t>التوقعات</t>
  </si>
  <si>
    <t>Estimations</t>
  </si>
  <si>
    <t xml:space="preserve">   Estimations</t>
  </si>
  <si>
    <t xml:space="preserve">      et restitutions fiscaux</t>
  </si>
  <si>
    <t xml:space="preserve">    والإرجاعات الضريبية</t>
  </si>
  <si>
    <t xml:space="preserve">   النفقات المتعلقة بالتسديدات والتخفيضات </t>
  </si>
  <si>
    <t xml:space="preserve">      Comptes de financement</t>
  </si>
  <si>
    <t xml:space="preserve">   حسابات التمويل</t>
  </si>
  <si>
    <t xml:space="preserve">    Produits provenant du Crédit agricol du Maroc</t>
  </si>
  <si>
    <t xml:space="preserve">    Produits provenant du Fonds d'Equipement Communal</t>
  </si>
  <si>
    <t xml:space="preserve">  الموارد الآتية من صندوق التجهيز الجماعي</t>
  </si>
  <si>
    <t xml:space="preserve">  الموارد الآتية من القرض المغربي  الفلاحي</t>
  </si>
  <si>
    <t xml:space="preserve">      Dépenses imprévues et Dotations Provisionnelles</t>
  </si>
  <si>
    <t>الحاجيات المتبقية لتمويل قانون المالية</t>
  </si>
  <si>
    <t xml:space="preserve">      Dépenses relatives aux remboursements et dégrevements </t>
  </si>
  <si>
    <t>Besoins résiduels de financement du budget de l'Etat</t>
  </si>
  <si>
    <t xml:space="preserve">  الموارد الآتية من صندوق الإيداع والتدبير</t>
  </si>
  <si>
    <t xml:space="preserve">   Ministère de la Justice </t>
  </si>
  <si>
    <t xml:space="preserve">   Ministère de la Culture et de la  Communication</t>
  </si>
  <si>
    <t xml:space="preserve">   Ministère du Travail et de l'Insertion Professionnelle</t>
  </si>
  <si>
    <t xml:space="preserve">   Conseil  Superieur du Pouvoir Judiciaire</t>
  </si>
  <si>
    <t xml:space="preserve">   Ministère de l'Education Nationale, de la Formation Professionnelle, de</t>
  </si>
  <si>
    <t xml:space="preserve">   Ministère de l'Equipement, du Transport, de la Logestique et de l'Eau</t>
  </si>
  <si>
    <t xml:space="preserve">   Ministère de l'Energie, des Mines et du développement durable</t>
  </si>
  <si>
    <t xml:space="preserve">   Ministère de l'Industrie, de l'Investissement, du Commerce, et  </t>
  </si>
  <si>
    <t xml:space="preserve">   Ministère de l'Amenagement du Territoire National, de l'Urbanisme,</t>
  </si>
  <si>
    <t xml:space="preserve">   Ministère de la Famille, de la Solidarité, de l'Egalité et du </t>
  </si>
  <si>
    <t xml:space="preserve">   Ministère du Tourisme, du Transport Aérien, de l'Artisanat, et </t>
  </si>
  <si>
    <t xml:space="preserve">  وزارة العدل </t>
  </si>
  <si>
    <t xml:space="preserve">  وزارة التربية الوطنية والتكوين المهني والتعليم العالي </t>
  </si>
  <si>
    <t xml:space="preserve">   والإقتصاد الاجتماعي </t>
  </si>
  <si>
    <t xml:space="preserve">  وزارة الطاقة والمعادن و التنمية المستدامة</t>
  </si>
  <si>
    <t xml:space="preserve">  وزارة الثقافة والإتصال </t>
  </si>
  <si>
    <t xml:space="preserve">   بالعلاقات مع البرلمان والمجتمع المدني</t>
  </si>
  <si>
    <t xml:space="preserve">   Ministère d'Etat chargé des Droits de l'Homme</t>
  </si>
  <si>
    <t xml:space="preserve">  وزارة الدولة المكلفة بحقوق الإنسان</t>
  </si>
  <si>
    <t xml:space="preserve">  وزارة إعداد التراب الوطني والتعمير </t>
  </si>
  <si>
    <t xml:space="preserve">    والتنمية الإجتماعية     </t>
  </si>
  <si>
    <t xml:space="preserve">  الوزارة المنتدبة لدى رئيس الحكومة المكلفة </t>
  </si>
  <si>
    <t xml:space="preserve">   والبحث العلمي</t>
  </si>
  <si>
    <t xml:space="preserve">   والمياه والغابات</t>
  </si>
  <si>
    <t xml:space="preserve">  المندوبية  العامة لإدارة السجون وإعادة الإدماج</t>
  </si>
  <si>
    <t xml:space="preserve">  وزارة الأسرة والتضامن والمساواة    </t>
  </si>
  <si>
    <t xml:space="preserve">  المندوبية السامية لقدماء المقاومين </t>
  </si>
  <si>
    <t xml:space="preserve">  وزارة الفلاحة والصيد البحري والتنمية القروية</t>
  </si>
  <si>
    <t xml:space="preserve">  وزارة الإقتصاد والمالية</t>
  </si>
  <si>
    <t xml:space="preserve">  وزارة الصناعة والاستثماروالتجارة </t>
  </si>
  <si>
    <t xml:space="preserve">  وزارة السياحة والنقل الجوي والصناعة التقليدية</t>
  </si>
  <si>
    <t xml:space="preserve">  وزارة الداخلية </t>
  </si>
  <si>
    <t xml:space="preserve">   بالشؤون العامة والحكامة</t>
  </si>
  <si>
    <t xml:space="preserve">  وزارة الشؤون الخارجية والتعاون الدولي</t>
  </si>
  <si>
    <t xml:space="preserve">  وزارة التجهـيز والنقل واللوجستيك والماء</t>
  </si>
  <si>
    <t xml:space="preserve">  وزارة الشغل والإدماج المهني</t>
  </si>
  <si>
    <t xml:space="preserve">   بإصلاح الإدارة وبالوظيفة العمومية </t>
  </si>
  <si>
    <t xml:space="preserve">   والإسكان وسياسة المدينة</t>
  </si>
  <si>
    <t xml:space="preserve">  المجلس الأعلى للسلطة القضائية</t>
  </si>
  <si>
    <t xml:space="preserve">    الإنجازات*</t>
  </si>
  <si>
    <t xml:space="preserve">   Ministère de l'Agriculture, de la Pêche Maritime, du Développement Rural</t>
  </si>
  <si>
    <t>21 - 2 تطور وضعية الخزينة العامة</t>
  </si>
  <si>
    <t xml:space="preserve">21 - 3 تطور تغطية الميزانية : التوقعات </t>
  </si>
  <si>
    <t>21 - 5 إصدارات الخزينة العامة :</t>
  </si>
  <si>
    <t>21 - 6 إصدارات الخزينة العامة :</t>
  </si>
  <si>
    <t xml:space="preserve">            نفقات التسيـير حسب الوزارات</t>
  </si>
  <si>
    <t xml:space="preserve">        التسييـر</t>
  </si>
  <si>
    <t xml:space="preserve">      التجهيـز</t>
  </si>
  <si>
    <t>21 - 8 تطور تحملا ت وموارد الخزينة</t>
  </si>
  <si>
    <t xml:space="preserve">21 - 4 تغطيات الميزانية : الإنجازات </t>
  </si>
  <si>
    <t xml:space="preserve">21 - 7 إصدارات الخزينة العامة : التوقعات </t>
  </si>
  <si>
    <t xml:space="preserve"> 21 - 1 Loi de Finances 2019</t>
  </si>
  <si>
    <r>
      <t xml:space="preserve">21 - 1 قانون المالية </t>
    </r>
    <r>
      <rPr>
        <b/>
        <sz val="15"/>
        <rFont val="Times New Roman"/>
        <family val="1"/>
      </rPr>
      <t>2019</t>
    </r>
    <r>
      <rPr>
        <b/>
        <sz val="16"/>
        <rFont val="Times New Roman"/>
        <family val="1"/>
      </rPr>
      <t xml:space="preserve"> </t>
    </r>
  </si>
  <si>
    <r>
      <t xml:space="preserve"> م2017</t>
    </r>
    <r>
      <rPr>
        <b/>
        <vertAlign val="superscript"/>
        <sz val="10"/>
        <rFont val="Times New Roman"/>
        <family val="1"/>
      </rPr>
      <t>R</t>
    </r>
  </si>
  <si>
    <t xml:space="preserve"> 2018*</t>
  </si>
  <si>
    <t>سنة  2018</t>
  </si>
  <si>
    <t>Année 2018</t>
  </si>
  <si>
    <t xml:space="preserve"> السنـة المالية 2019</t>
  </si>
  <si>
    <t xml:space="preserve">  Année budgétaire 2019</t>
  </si>
  <si>
    <t xml:space="preserve"> الوزارة  المكلفة بحقوق الإنسان </t>
  </si>
  <si>
    <t xml:space="preserve">   Conseil supérieur du pouvoir judiciaire</t>
  </si>
  <si>
    <t xml:space="preserve">   Ministère des Affaires Etrangères et de la Coopération internationale</t>
  </si>
  <si>
    <t xml:space="preserve">   Ministère de l'Equipement, du Transport et de la Logestique et de l'Eau</t>
  </si>
  <si>
    <t xml:space="preserve">  وزارة التجهـيز والنقل و اللوجستيك و الماء</t>
  </si>
  <si>
    <t xml:space="preserve">  وزارة الطاقة والمعادن والتنمية المستدامة</t>
  </si>
  <si>
    <t xml:space="preserve">   Ministère du travail et de l'insertion professionnelle</t>
  </si>
  <si>
    <t xml:space="preserve"> وزارة الشغل والإدماج المهني  </t>
  </si>
  <si>
    <t xml:space="preserve">                  Matériel et Dépenses diverses</t>
  </si>
  <si>
    <t xml:space="preserve">            المعدات والنفقات المختلفة        </t>
  </si>
  <si>
    <t>Réalisations 2018</t>
  </si>
  <si>
    <t xml:space="preserve">مداخيل الميزابية العامة للدولة  إنجازات 2018 </t>
  </si>
  <si>
    <t xml:space="preserve">نفقات الميزابية العامة للدولة  إنجازات 2018 </t>
  </si>
  <si>
    <t xml:space="preserve">   l' Enseignement Supérieur et de la Recherche Scientifique</t>
  </si>
  <si>
    <t xml:space="preserve">   et des Eaux et Forêts</t>
  </si>
  <si>
    <t xml:space="preserve">   de l'Economie Numerique </t>
  </si>
  <si>
    <t xml:space="preserve">   de la Réforme de l'Administration et de la Fonction Publique</t>
  </si>
  <si>
    <t xml:space="preserve">   l'Armée de Libération</t>
  </si>
  <si>
    <t xml:space="preserve">   Développement Social</t>
  </si>
  <si>
    <t xml:space="preserve">   des Affaires Générales et de la Gouvernance </t>
  </si>
  <si>
    <t xml:space="preserve">   de l'Economie Sociale  </t>
  </si>
  <si>
    <t xml:space="preserve">   de l'Habitat et de la Politique de la Ville</t>
  </si>
  <si>
    <t xml:space="preserve">   des Relations avec le Parlement et la Société Civile</t>
  </si>
  <si>
    <t xml:space="preserve">   Ministère de l'Education Nationale, de la Formation Professionnelle, de                                         </t>
  </si>
  <si>
    <t xml:space="preserve">   Ministère du Tourisme, du transport aérien ,de l'Artisanat et de                        </t>
  </si>
  <si>
    <t xml:space="preserve">    l' Economie Sociale</t>
  </si>
  <si>
    <t xml:space="preserve">   l' Enseignement Supérieuret de la Recherche Scientifique</t>
  </si>
  <si>
    <t xml:space="preserve">   Ministère de l'Agriculture et de la Pêche Maritime, du développement  </t>
  </si>
  <si>
    <t xml:space="preserve">   rural et des eaux et forets</t>
  </si>
  <si>
    <t xml:space="preserve">  وزارة  السياحة و النقل الجوي و الصناعة  التقليدية                       </t>
  </si>
  <si>
    <t xml:space="preserve">  والإقتصاد الاجتماعي</t>
  </si>
  <si>
    <t xml:space="preserve">  وزارة التربية الوطنية والتكوين المهني  و التعليم العالي              </t>
  </si>
  <si>
    <t xml:space="preserve">  والبحث العلمي</t>
  </si>
  <si>
    <t xml:space="preserve">  وزارة الفلاحة  والصيد البحري و التنمية القروية و المياه           </t>
  </si>
  <si>
    <t xml:space="preserve">  والغابات</t>
  </si>
  <si>
    <t xml:space="preserve">   Ministère délégué auprès du Chef du gouvernement, chargé des Affaires    </t>
  </si>
  <si>
    <t xml:space="preserve">  الوزارة المنتدبة لدى رئيس الحكومة  المكلفة بالشؤون العامة        </t>
  </si>
  <si>
    <t xml:space="preserve">  والحكامة </t>
  </si>
  <si>
    <t xml:space="preserve">   Ministère de l'Industrie,, de l'Investissement,  du Commerce et de                  </t>
  </si>
  <si>
    <t xml:space="preserve">   l'Economie Numerique </t>
  </si>
  <si>
    <t xml:space="preserve">  Ministère délégué auprès du Chef du gouvernement, chargé des Relations  </t>
  </si>
  <si>
    <t xml:space="preserve">  avec le Parlement  et la Société Civile</t>
  </si>
  <si>
    <t xml:space="preserve">  الوزارة المنتدبة لدى رئيس الحكومة  المكلفة بالعلاقات مع             </t>
  </si>
  <si>
    <t xml:space="preserve">  البرلمان و المجتمع المدني</t>
  </si>
  <si>
    <t xml:space="preserve">  Ministère délégué auprès du Chef du gouvernement, chargé  de la réforme   </t>
  </si>
  <si>
    <t xml:space="preserve">  الوزارة المنتدبة لدى رئيس الحكومة  المكلفة بإصلاح الإدارة        </t>
  </si>
  <si>
    <t xml:space="preserve">  والوظيفة العمومية</t>
  </si>
  <si>
    <t xml:space="preserve">  de l'Administration et de la Fonction Publique</t>
  </si>
  <si>
    <t xml:space="preserve">   Haut Commissariat aux Anciens Résistants et Anciens membres de             </t>
  </si>
  <si>
    <t xml:space="preserve">  Administration de la Défense Nationale</t>
  </si>
  <si>
    <t xml:space="preserve">   Ministère de l'Amenagement du Territoire National, de l'Urbanisme, de       </t>
  </si>
  <si>
    <t xml:space="preserve">   Ministère de la Famille, de la Solidarité de l'égalité et du developpement       </t>
  </si>
  <si>
    <t xml:space="preserve">   social</t>
  </si>
  <si>
    <t xml:space="preserve">  générales et de la Gouvernance </t>
  </si>
  <si>
    <t xml:space="preserve">   l'Habitat et de la Politique de la Ville</t>
  </si>
  <si>
    <t xml:space="preserve">   المجلس الأعلى للسلطة القضائية</t>
  </si>
  <si>
    <t xml:space="preserve">  وزارة إعداد التراب الوطني و التعمير والسكنى</t>
  </si>
  <si>
    <t xml:space="preserve">  وسياسة المدينة</t>
  </si>
  <si>
    <t xml:space="preserve">   و التنمية الاجتماعية </t>
  </si>
  <si>
    <t xml:space="preserve">  وزارة الأسرة و التضامن و المساواة </t>
  </si>
  <si>
    <t xml:space="preserve">  المندوبية السامية  لقدماء المقاومين  </t>
  </si>
  <si>
    <t xml:space="preserve">   وأعضاء جيش التحرير </t>
  </si>
  <si>
    <t xml:space="preserve">  وزارة الصناعة و الاستثمار والتجارة</t>
  </si>
  <si>
    <t xml:space="preserve">  و الاقتصاد الرقمي</t>
  </si>
  <si>
    <t xml:space="preserve">الوزارة المنتدبة لدى رئيس الحكومة  المكلفة بالعلاقات مع             </t>
  </si>
</sst>
</file>

<file path=xl/styles.xml><?xml version="1.0" encoding="utf-8"?>
<styleSheet xmlns="http://schemas.openxmlformats.org/spreadsheetml/2006/main">
  <numFmts count="20">
    <numFmt numFmtId="164" formatCode="_(&quot;$&quot;* #,##0_);_(&quot;$&quot;* \(#,##0\);_(&quot;$&quot;* &quot;-&quot;_);_(@_)"/>
    <numFmt numFmtId="165" formatCode="_-* #,##0\ &quot;F&quot;_-;\-* #,##0\ &quot;F&quot;_-;_-* &quot;-&quot;\ &quot;F&quot;_-;_-@_-"/>
    <numFmt numFmtId="166" formatCode="_-* #,##0\ _F_-;\-* #,##0\ _F_-;_-* &quot;-&quot;\ _F_-;_-@_-"/>
    <numFmt numFmtId="167" formatCode="#,##0.00;[Red]#,##0.00&quot;-&quot;"/>
    <numFmt numFmtId="168" formatCode="General_)"/>
    <numFmt numFmtId="169" formatCode="0.0_)"/>
    <numFmt numFmtId="170" formatCode="#\ ###\ ###"/>
    <numFmt numFmtId="171" formatCode="###\ ###\ ###"/>
    <numFmt numFmtId="172" formatCode="0.0"/>
    <numFmt numFmtId="173" formatCode="0_)"/>
    <numFmt numFmtId="174" formatCode="#,##0.0"/>
    <numFmt numFmtId="175" formatCode="\-"/>
    <numFmt numFmtId="176" formatCode="[$€]\ #,##0.00;[Red][$€]\ #,##0.00&quot;-&quot;"/>
    <numFmt numFmtId="177" formatCode="_-&quot;ر.س.&quot;\ * #,##0_-;_-&quot;ر.س.&quot;\ * #,##0\-;_-&quot;ر.س.&quot;\ * &quot;-&quot;_-;_-@_-"/>
    <numFmt numFmtId="178" formatCode="_-&quot;ر.س.&quot;\ * #,##0.00_-;_-&quot;ر.س.&quot;\ * #,##0.00\-;_-&quot;ر.س.&quot;\ * &quot;-&quot;??_-;_-@_-"/>
    <numFmt numFmtId="179" formatCode="_-* #,##0_-;_-* #,##0\-;_-* &quot;-&quot;_-;_-@_-"/>
    <numFmt numFmtId="180" formatCode="_-* #,##0.00_-;_-* #,##0.00\-;_-* &quot;-&quot;??_-;_-@_-"/>
    <numFmt numFmtId="181" formatCode="\ ###\ ####\ ###"/>
    <numFmt numFmtId="182" formatCode="#,##0;[Red]#,##0&quot;-&quot;"/>
    <numFmt numFmtId="183" formatCode="#,##0.0;[Red]#,##0.0&quot;-&quot;"/>
  </numFmts>
  <fonts count="37">
    <font>
      <sz val="10"/>
      <name val="Courier"/>
      <charset val="178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sz val="10"/>
      <name val="Arial"/>
      <family val="2"/>
    </font>
    <font>
      <sz val="8"/>
      <name val="Courier"/>
      <family val="3"/>
    </font>
    <font>
      <b/>
      <sz val="10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sz val="8"/>
      <name val="Times New Roman"/>
      <family val="1"/>
    </font>
    <font>
      <b/>
      <sz val="18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sz val="14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sz val="10"/>
      <name val="Arial"/>
      <family val="2"/>
    </font>
    <font>
      <b/>
      <sz val="11.5"/>
      <name val="Times New Roman"/>
      <family val="1"/>
    </font>
    <font>
      <b/>
      <vertAlign val="superscript"/>
      <sz val="10"/>
      <name val="Times New Roman"/>
      <family val="1"/>
    </font>
    <font>
      <sz val="10"/>
      <color indexed="8"/>
      <name val="Times New Roman"/>
      <family val="1"/>
    </font>
    <font>
      <sz val="10"/>
      <name val="Courier"/>
      <family val="3"/>
    </font>
    <font>
      <sz val="10"/>
      <name val="CG Times (WN)"/>
      <family val="1"/>
      <charset val="178"/>
    </font>
    <font>
      <sz val="10"/>
      <name val="Courier New"/>
      <family val="3"/>
    </font>
    <font>
      <sz val="8"/>
      <name val="Courier"/>
      <family val="3"/>
    </font>
    <font>
      <sz val="10"/>
      <name val="Arial"/>
      <family val="2"/>
    </font>
    <font>
      <b/>
      <sz val="30"/>
      <name val="Times New Roman"/>
      <family val="1"/>
    </font>
    <font>
      <b/>
      <sz val="40"/>
      <name val="Times New Roman"/>
      <family val="1"/>
    </font>
    <font>
      <b/>
      <sz val="20"/>
      <name val="Times New Roman"/>
      <family val="1"/>
    </font>
    <font>
      <b/>
      <sz val="9"/>
      <name val="Times New Roman"/>
      <family val="1"/>
    </font>
    <font>
      <b/>
      <sz val="15"/>
      <name val="Times New Roman"/>
      <family val="1"/>
    </font>
    <font>
      <sz val="16"/>
      <name val="Times New Roman"/>
      <family val="1"/>
    </font>
    <font>
      <sz val="14"/>
      <name val="Courier"/>
      <family val="3"/>
    </font>
    <font>
      <sz val="10"/>
      <color rgb="FFFF0000"/>
      <name val="Times New Roman"/>
      <family val="1"/>
    </font>
    <font>
      <sz val="16"/>
      <color rgb="FFFF0000"/>
      <name val="Times New Roman"/>
      <family val="1"/>
    </font>
    <font>
      <b/>
      <sz val="11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8">
    <xf numFmtId="168" fontId="0" fillId="0" borderId="0"/>
    <xf numFmtId="0" fontId="26" fillId="0" borderId="0" applyNumberFormat="0" applyFill="0" applyBorder="0" applyAlignment="0" applyProtection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6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4" fillId="0" borderId="0"/>
    <xf numFmtId="0" fontId="23" fillId="0" borderId="0" applyNumberFormat="0">
      <alignment horizontal="right"/>
    </xf>
    <xf numFmtId="0" fontId="24" fillId="0" borderId="0"/>
    <xf numFmtId="0" fontId="14" fillId="0" borderId="0"/>
    <xf numFmtId="0" fontId="18" fillId="0" borderId="0"/>
    <xf numFmtId="164" fontId="22" fillId="0" borderId="0"/>
    <xf numFmtId="0" fontId="14" fillId="0" borderId="0"/>
    <xf numFmtId="177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0" fontId="1" fillId="0" borderId="0"/>
  </cellStyleXfs>
  <cellXfs count="275">
    <xf numFmtId="168" fontId="0" fillId="0" borderId="0" xfId="0"/>
    <xf numFmtId="3" fontId="6" fillId="0" borderId="0" xfId="0" applyNumberFormat="1" applyFont="1" applyAlignment="1">
      <alignment vertical="center"/>
    </xf>
    <xf numFmtId="168" fontId="5" fillId="0" borderId="0" xfId="0" applyFont="1" applyAlignment="1">
      <alignment vertical="center"/>
    </xf>
    <xf numFmtId="168" fontId="7" fillId="0" borderId="0" xfId="0" quotePrefix="1" applyFont="1" applyAlignment="1" applyProtection="1">
      <alignment horizontal="left" vertical="center"/>
    </xf>
    <xf numFmtId="168" fontId="6" fillId="0" borderId="0" xfId="0" applyFont="1" applyAlignment="1" applyProtection="1">
      <alignment horizontal="left" vertical="center"/>
    </xf>
    <xf numFmtId="168" fontId="6" fillId="0" borderId="0" xfId="0" quotePrefix="1" applyFont="1" applyAlignment="1" applyProtection="1">
      <alignment horizontal="left" vertical="center"/>
    </xf>
    <xf numFmtId="168" fontId="9" fillId="0" borderId="0" xfId="0" applyFont="1" applyAlignment="1" applyProtection="1">
      <alignment horizontal="left" vertical="center"/>
    </xf>
    <xf numFmtId="168" fontId="10" fillId="0" borderId="0" xfId="0" quotePrefix="1" applyFont="1" applyAlignment="1" applyProtection="1">
      <alignment horizontal="left" vertical="center"/>
    </xf>
    <xf numFmtId="170" fontId="6" fillId="0" borderId="0" xfId="0" quotePrefix="1" applyNumberFormat="1" applyFont="1" applyAlignment="1" applyProtection="1">
      <alignment horizontal="left" vertical="center"/>
    </xf>
    <xf numFmtId="168" fontId="7" fillId="0" borderId="0" xfId="0" applyFont="1" applyAlignment="1">
      <alignment vertical="center"/>
    </xf>
    <xf numFmtId="168" fontId="7" fillId="0" borderId="0" xfId="0" applyFont="1" applyAlignment="1" applyProtection="1">
      <alignment vertical="center"/>
    </xf>
    <xf numFmtId="168" fontId="5" fillId="0" borderId="0" xfId="0" applyFont="1" applyAlignment="1" applyProtection="1">
      <alignment horizontal="left" vertical="center"/>
    </xf>
    <xf numFmtId="168" fontId="8" fillId="0" borderId="0" xfId="0" applyFont="1" applyAlignment="1">
      <alignment vertical="center"/>
    </xf>
    <xf numFmtId="168" fontId="11" fillId="0" borderId="0" xfId="0" applyFont="1" applyAlignment="1" applyProtection="1">
      <alignment horizontal="left" vertical="center"/>
    </xf>
    <xf numFmtId="170" fontId="5" fillId="0" borderId="0" xfId="0" applyNumberFormat="1" applyFont="1" applyAlignment="1">
      <alignment vertical="center"/>
    </xf>
    <xf numFmtId="171" fontId="5" fillId="0" borderId="0" xfId="0" quotePrefix="1" applyNumberFormat="1" applyFont="1" applyAlignment="1">
      <alignment horizontal="right" vertical="center"/>
    </xf>
    <xf numFmtId="170" fontId="5" fillId="0" borderId="0" xfId="0" applyNumberFormat="1" applyFont="1" applyAlignment="1">
      <alignment horizontal="right" vertical="center"/>
    </xf>
    <xf numFmtId="168" fontId="6" fillId="0" borderId="0" xfId="0" applyFont="1" applyAlignment="1">
      <alignment vertical="center"/>
    </xf>
    <xf numFmtId="168" fontId="12" fillId="0" borderId="0" xfId="0" applyFont="1" applyAlignment="1">
      <alignment vertical="center"/>
    </xf>
    <xf numFmtId="168" fontId="5" fillId="2" borderId="0" xfId="0" applyFont="1" applyFill="1" applyAlignment="1">
      <alignment vertical="center"/>
    </xf>
    <xf numFmtId="168" fontId="10" fillId="0" borderId="0" xfId="0" quotePrefix="1" applyFont="1" applyAlignment="1">
      <alignment horizontal="right" vertical="center" readingOrder="2"/>
    </xf>
    <xf numFmtId="168" fontId="5" fillId="0" borderId="0" xfId="0" applyFont="1" applyAlignment="1">
      <alignment horizontal="right" vertical="center"/>
    </xf>
    <xf numFmtId="168" fontId="7" fillId="0" borderId="0" xfId="0" applyFont="1" applyAlignment="1">
      <alignment horizontal="right" vertical="center"/>
    </xf>
    <xf numFmtId="168" fontId="5" fillId="0" borderId="0" xfId="0" quotePrefix="1" applyFont="1" applyAlignment="1" applyProtection="1">
      <alignment horizontal="left" vertical="center"/>
    </xf>
    <xf numFmtId="3" fontId="5" fillId="0" borderId="0" xfId="0" applyNumberFormat="1" applyFont="1" applyAlignment="1">
      <alignment horizontal="right" vertical="center"/>
    </xf>
    <xf numFmtId="170" fontId="6" fillId="0" borderId="0" xfId="0" applyNumberFormat="1" applyFont="1" applyAlignment="1">
      <alignment vertical="center"/>
    </xf>
    <xf numFmtId="168" fontId="8" fillId="0" borderId="0" xfId="0" applyFont="1" applyAlignment="1">
      <alignment horizontal="right" vertical="center"/>
    </xf>
    <xf numFmtId="3" fontId="5" fillId="0" borderId="0" xfId="0" applyNumberFormat="1" applyFont="1" applyAlignment="1">
      <alignment vertical="center"/>
    </xf>
    <xf numFmtId="168" fontId="8" fillId="0" borderId="0" xfId="0" quotePrefix="1" applyFont="1" applyAlignment="1">
      <alignment horizontal="right" vertical="center"/>
    </xf>
    <xf numFmtId="1" fontId="6" fillId="0" borderId="0" xfId="0" applyNumberFormat="1" applyFont="1" applyAlignment="1">
      <alignment vertical="center"/>
    </xf>
    <xf numFmtId="170" fontId="5" fillId="0" borderId="0" xfId="0" applyNumberFormat="1" applyFont="1" applyAlignment="1" applyProtection="1">
      <alignment horizontal="right" vertical="center"/>
    </xf>
    <xf numFmtId="170" fontId="6" fillId="0" borderId="0" xfId="0" applyNumberFormat="1" applyFont="1" applyAlignment="1">
      <alignment horizontal="right" vertical="center"/>
    </xf>
    <xf numFmtId="3" fontId="8" fillId="0" borderId="0" xfId="0" applyNumberFormat="1" applyFont="1" applyAlignment="1">
      <alignment vertical="center"/>
    </xf>
    <xf numFmtId="168" fontId="7" fillId="0" borderId="0" xfId="0" quotePrefix="1" applyFont="1" applyAlignment="1">
      <alignment horizontal="left" vertical="center"/>
    </xf>
    <xf numFmtId="171" fontId="5" fillId="0" borderId="0" xfId="0" applyNumberFormat="1" applyFont="1" applyAlignment="1">
      <alignment vertical="center"/>
    </xf>
    <xf numFmtId="168" fontId="7" fillId="0" borderId="0" xfId="0" quotePrefix="1" applyFont="1" applyAlignment="1">
      <alignment horizontal="right" vertical="center"/>
    </xf>
    <xf numFmtId="168" fontId="6" fillId="0" borderId="0" xfId="0" quotePrefix="1" applyFont="1" applyAlignment="1">
      <alignment horizontal="right" vertical="center"/>
    </xf>
    <xf numFmtId="168" fontId="6" fillId="0" borderId="0" xfId="0" applyFont="1" applyAlignment="1">
      <alignment horizontal="right" vertical="center"/>
    </xf>
    <xf numFmtId="168" fontId="11" fillId="0" borderId="0" xfId="0" quotePrefix="1" applyFont="1" applyAlignment="1">
      <alignment horizontal="left" vertical="center"/>
    </xf>
    <xf numFmtId="3" fontId="6" fillId="0" borderId="0" xfId="0" applyNumberFormat="1" applyFont="1" applyAlignment="1">
      <alignment horizontal="right" vertical="center"/>
    </xf>
    <xf numFmtId="168" fontId="12" fillId="0" borderId="0" xfId="0" applyFont="1" applyAlignment="1">
      <alignment vertical="center" readingOrder="2"/>
    </xf>
    <xf numFmtId="168" fontId="13" fillId="0" borderId="0" xfId="0" quotePrefix="1" applyFont="1" applyAlignment="1" applyProtection="1">
      <alignment horizontal="left" vertical="center"/>
    </xf>
    <xf numFmtId="170" fontId="6" fillId="0" borderId="0" xfId="0" applyNumberFormat="1" applyFont="1" applyAlignment="1" applyProtection="1">
      <alignment horizontal="left" vertical="center"/>
    </xf>
    <xf numFmtId="168" fontId="6" fillId="0" borderId="0" xfId="0" applyFont="1" applyAlignment="1" applyProtection="1">
      <alignment vertical="center"/>
    </xf>
    <xf numFmtId="168" fontId="7" fillId="0" borderId="0" xfId="0" applyFont="1" applyAlignment="1">
      <alignment horizontal="right" vertical="center" readingOrder="2"/>
    </xf>
    <xf numFmtId="168" fontId="6" fillId="0" borderId="0" xfId="0" quotePrefix="1" applyFont="1" applyAlignment="1">
      <alignment horizontal="right" vertical="center" readingOrder="2"/>
    </xf>
    <xf numFmtId="168" fontId="6" fillId="0" borderId="0" xfId="0" applyFont="1" applyAlignment="1">
      <alignment horizontal="right" vertical="center" readingOrder="2"/>
    </xf>
    <xf numFmtId="168" fontId="8" fillId="0" borderId="0" xfId="0" applyFont="1" applyAlignment="1">
      <alignment horizontal="right" vertical="center" readingOrder="2"/>
    </xf>
    <xf numFmtId="171" fontId="6" fillId="0" borderId="0" xfId="0" applyNumberFormat="1" applyFont="1" applyAlignment="1">
      <alignment vertical="center"/>
    </xf>
    <xf numFmtId="168" fontId="7" fillId="0" borderId="0" xfId="0" quotePrefix="1" applyFont="1" applyAlignment="1">
      <alignment horizontal="right" vertical="center" readingOrder="2"/>
    </xf>
    <xf numFmtId="171" fontId="6" fillId="0" borderId="0" xfId="0" applyNumberFormat="1" applyFont="1" applyAlignment="1" applyProtection="1">
      <alignment vertical="center"/>
    </xf>
    <xf numFmtId="168" fontId="8" fillId="0" borderId="0" xfId="0" applyFont="1" applyAlignment="1" applyProtection="1">
      <alignment vertical="center"/>
    </xf>
    <xf numFmtId="168" fontId="15" fillId="0" borderId="0" xfId="0" applyFont="1" applyAlignment="1">
      <alignment vertical="center" readingOrder="2"/>
    </xf>
    <xf numFmtId="171" fontId="6" fillId="0" borderId="0" xfId="0" applyNumberFormat="1" applyFont="1" applyAlignment="1" applyProtection="1">
      <alignment horizontal="left" vertical="center"/>
    </xf>
    <xf numFmtId="170" fontId="6" fillId="0" borderId="0" xfId="0" applyNumberFormat="1" applyFont="1" applyAlignment="1" applyProtection="1">
      <alignment horizontal="right" vertical="center"/>
    </xf>
    <xf numFmtId="168" fontId="8" fillId="0" borderId="0" xfId="0" quotePrefix="1" applyFont="1" applyAlignment="1">
      <alignment horizontal="right" vertical="center" readingOrder="2"/>
    </xf>
    <xf numFmtId="168" fontId="5" fillId="0" borderId="0" xfId="0" applyFont="1" applyAlignment="1">
      <alignment horizontal="center" vertical="center"/>
    </xf>
    <xf numFmtId="172" fontId="6" fillId="0" borderId="0" xfId="0" applyNumberFormat="1" applyFont="1" applyAlignment="1">
      <alignment vertical="center"/>
    </xf>
    <xf numFmtId="168" fontId="9" fillId="0" borderId="0" xfId="0" applyFont="1" applyAlignment="1">
      <alignment vertical="center"/>
    </xf>
    <xf numFmtId="168" fontId="10" fillId="0" borderId="0" xfId="0" applyFont="1" applyAlignment="1">
      <alignment vertical="center"/>
    </xf>
    <xf numFmtId="168" fontId="9" fillId="0" borderId="0" xfId="0" applyFont="1" applyAlignment="1">
      <alignment horizontal="right" vertical="center" readingOrder="1"/>
    </xf>
    <xf numFmtId="168" fontId="7" fillId="0" borderId="0" xfId="0" applyFont="1" applyAlignment="1" applyProtection="1">
      <alignment horizontal="left" vertical="center"/>
    </xf>
    <xf numFmtId="168" fontId="13" fillId="0" borderId="0" xfId="0" applyFont="1" applyAlignment="1">
      <alignment horizontal="right" vertical="center" readingOrder="2"/>
    </xf>
    <xf numFmtId="168" fontId="17" fillId="0" borderId="0" xfId="0" applyFont="1" applyAlignment="1">
      <alignment horizontal="right" vertical="center"/>
    </xf>
    <xf numFmtId="171" fontId="13" fillId="0" borderId="0" xfId="0" applyNumberFormat="1" applyFont="1" applyAlignment="1">
      <alignment horizontal="center" vertical="center"/>
    </xf>
    <xf numFmtId="170" fontId="13" fillId="0" borderId="0" xfId="0" applyNumberFormat="1" applyFont="1" applyAlignment="1">
      <alignment horizontal="center" vertical="center"/>
    </xf>
    <xf numFmtId="170" fontId="9" fillId="0" borderId="0" xfId="0" applyNumberFormat="1" applyFont="1" applyAlignment="1">
      <alignment vertical="center"/>
    </xf>
    <xf numFmtId="168" fontId="13" fillId="0" borderId="0" xfId="0" applyFont="1" applyAlignment="1">
      <alignment horizontal="right" vertical="center"/>
    </xf>
    <xf numFmtId="168" fontId="19" fillId="0" borderId="0" xfId="0" applyFont="1" applyAlignment="1">
      <alignment horizontal="center" vertical="center"/>
    </xf>
    <xf numFmtId="168" fontId="8" fillId="0" borderId="0" xfId="0" applyFont="1" applyAlignment="1">
      <alignment vertical="center" readingOrder="2"/>
    </xf>
    <xf numFmtId="168" fontId="11" fillId="0" borderId="0" xfId="0" applyFont="1" applyAlignment="1">
      <alignment vertical="center"/>
    </xf>
    <xf numFmtId="3" fontId="5" fillId="0" borderId="0" xfId="0" applyNumberFormat="1" applyFont="1" applyAlignment="1">
      <alignment horizontal="right" vertical="center" readingOrder="1"/>
    </xf>
    <xf numFmtId="168" fontId="12" fillId="0" borderId="0" xfId="0" applyFont="1" applyAlignment="1">
      <alignment horizontal="right" vertical="center"/>
    </xf>
    <xf numFmtId="171" fontId="13" fillId="0" borderId="0" xfId="0" applyNumberFormat="1" applyFont="1" applyAlignment="1">
      <alignment horizontal="right" vertical="center"/>
    </xf>
    <xf numFmtId="168" fontId="7" fillId="0" borderId="0" xfId="0" applyFont="1" applyAlignment="1">
      <alignment vertical="center" readingOrder="2"/>
    </xf>
    <xf numFmtId="168" fontId="10" fillId="0" borderId="0" xfId="0" applyFont="1" applyAlignment="1" applyProtection="1">
      <alignment horizontal="left" vertical="center"/>
    </xf>
    <xf numFmtId="168" fontId="6" fillId="0" borderId="0" xfId="0" quotePrefix="1" applyFont="1" applyAlignment="1" applyProtection="1">
      <alignment horizontal="right" vertical="center"/>
    </xf>
    <xf numFmtId="3" fontId="5" fillId="0" borderId="0" xfId="0" quotePrefix="1" applyNumberFormat="1" applyFont="1" applyAlignment="1">
      <alignment horizontal="right" vertical="center"/>
    </xf>
    <xf numFmtId="168" fontId="10" fillId="0" borderId="0" xfId="0" quotePrefix="1" applyFont="1" applyAlignment="1" applyProtection="1">
      <alignment vertical="center"/>
    </xf>
    <xf numFmtId="168" fontId="9" fillId="0" borderId="0" xfId="0" applyFont="1" applyAlignment="1">
      <alignment horizontal="right" vertical="center" readingOrder="2"/>
    </xf>
    <xf numFmtId="168" fontId="15" fillId="0" borderId="0" xfId="0" applyFont="1" applyAlignment="1">
      <alignment vertical="center"/>
    </xf>
    <xf numFmtId="3" fontId="6" fillId="0" borderId="0" xfId="10" applyNumberFormat="1" applyFont="1" applyAlignment="1">
      <alignment horizontal="right" vertical="center"/>
    </xf>
    <xf numFmtId="168" fontId="21" fillId="0" borderId="0" xfId="0" applyFont="1" applyAlignment="1">
      <alignment vertical="center"/>
    </xf>
    <xf numFmtId="3" fontId="5" fillId="0" borderId="0" xfId="0" applyNumberFormat="1" applyFont="1" applyAlignment="1">
      <alignment horizontal="center" vertical="center"/>
    </xf>
    <xf numFmtId="168" fontId="8" fillId="0" borderId="0" xfId="0" quotePrefix="1" applyFont="1" applyAlignment="1" applyProtection="1">
      <alignment horizontal="left" vertical="center"/>
    </xf>
    <xf numFmtId="3" fontId="6" fillId="0" borderId="0" xfId="0" applyNumberFormat="1" applyFont="1"/>
    <xf numFmtId="168" fontId="5" fillId="0" borderId="0" xfId="0" applyFont="1"/>
    <xf numFmtId="168" fontId="6" fillId="0" borderId="0" xfId="0" applyFont="1"/>
    <xf numFmtId="3" fontId="5" fillId="0" borderId="0" xfId="9" applyNumberFormat="1" applyFont="1" applyAlignment="1">
      <alignment vertical="center"/>
    </xf>
    <xf numFmtId="0" fontId="13" fillId="0" borderId="0" xfId="9" applyFont="1" applyAlignment="1" applyProtection="1">
      <alignment horizontal="left" vertical="center"/>
    </xf>
    <xf numFmtId="0" fontId="17" fillId="0" borderId="0" xfId="9" quotePrefix="1" applyFont="1" applyAlignment="1">
      <alignment horizontal="right" vertical="center" readingOrder="2"/>
    </xf>
    <xf numFmtId="0" fontId="5" fillId="0" borderId="0" xfId="9" applyFont="1" applyAlignment="1" applyProtection="1">
      <alignment horizontal="left" vertical="center"/>
    </xf>
    <xf numFmtId="173" fontId="5" fillId="0" borderId="0" xfId="0" quotePrefix="1" applyNumberFormat="1" applyFont="1" applyAlignment="1" applyProtection="1">
      <alignment horizontal="right" vertical="center"/>
    </xf>
    <xf numFmtId="173" fontId="6" fillId="0" borderId="0" xfId="0" applyNumberFormat="1" applyFont="1" applyAlignment="1">
      <alignment vertical="center"/>
    </xf>
    <xf numFmtId="173" fontId="6" fillId="0" borderId="0" xfId="0" applyNumberFormat="1" applyFont="1" applyAlignment="1" applyProtection="1">
      <alignment horizontal="left" vertical="center"/>
    </xf>
    <xf numFmtId="174" fontId="6" fillId="0" borderId="0" xfId="0" applyNumberFormat="1" applyFont="1" applyAlignment="1"/>
    <xf numFmtId="172" fontId="6" fillId="0" borderId="0" xfId="0" applyNumberFormat="1" applyFont="1"/>
    <xf numFmtId="168" fontId="15" fillId="0" borderId="0" xfId="11" applyNumberFormat="1" applyFont="1" applyAlignment="1">
      <alignment vertical="center"/>
    </xf>
    <xf numFmtId="168" fontId="16" fillId="0" borderId="0" xfId="11" applyNumberFormat="1" applyFont="1" applyAlignment="1">
      <alignment vertical="center"/>
    </xf>
    <xf numFmtId="168" fontId="6" fillId="0" borderId="0" xfId="11" applyNumberFormat="1" applyFont="1" applyAlignment="1">
      <alignment vertical="center"/>
    </xf>
    <xf numFmtId="168" fontId="10" fillId="0" borderId="0" xfId="11" quotePrefix="1" applyNumberFormat="1" applyFont="1" applyAlignment="1">
      <alignment horizontal="left" vertical="center"/>
    </xf>
    <xf numFmtId="168" fontId="13" fillId="0" borderId="0" xfId="11" quotePrefix="1" applyNumberFormat="1" applyFont="1" applyAlignment="1">
      <alignment horizontal="right" vertical="center"/>
    </xf>
    <xf numFmtId="168" fontId="16" fillId="0" borderId="0" xfId="0" applyFont="1" applyAlignment="1">
      <alignment vertical="center"/>
    </xf>
    <xf numFmtId="174" fontId="6" fillId="0" borderId="0" xfId="0" applyNumberFormat="1" applyFont="1" applyAlignment="1">
      <alignment vertical="center"/>
    </xf>
    <xf numFmtId="168" fontId="16" fillId="0" borderId="0" xfId="11" applyNumberFormat="1" applyFont="1" applyAlignment="1">
      <alignment horizontal="center" vertical="center"/>
    </xf>
    <xf numFmtId="3" fontId="16" fillId="0" borderId="0" xfId="11" applyNumberFormat="1" applyFont="1" applyAlignment="1">
      <alignment vertical="center"/>
    </xf>
    <xf numFmtId="168" fontId="13" fillId="0" borderId="0" xfId="11" applyNumberFormat="1" applyFont="1" applyAlignment="1">
      <alignment horizontal="right" vertical="center"/>
    </xf>
    <xf numFmtId="172" fontId="16" fillId="0" borderId="0" xfId="11" applyNumberFormat="1" applyFont="1" applyAlignment="1">
      <alignment vertical="center"/>
    </xf>
    <xf numFmtId="168" fontId="16" fillId="0" borderId="0" xfId="11" quotePrefix="1" applyNumberFormat="1" applyFont="1" applyAlignment="1">
      <alignment horizontal="left" vertical="center"/>
    </xf>
    <xf numFmtId="168" fontId="13" fillId="0" borderId="0" xfId="11" applyNumberFormat="1" applyFont="1" applyAlignment="1">
      <alignment horizontal="right"/>
    </xf>
    <xf numFmtId="168" fontId="16" fillId="0" borderId="0" xfId="11" applyNumberFormat="1" applyFont="1" applyAlignment="1">
      <alignment horizontal="right"/>
    </xf>
    <xf numFmtId="170" fontId="6" fillId="0" borderId="0" xfId="0" quotePrefix="1" applyNumberFormat="1" applyFont="1" applyAlignment="1">
      <alignment vertical="center"/>
    </xf>
    <xf numFmtId="171" fontId="6" fillId="0" borderId="0" xfId="0" quotePrefix="1" applyNumberFormat="1" applyFont="1" applyAlignment="1">
      <alignment horizontal="right" vertical="center"/>
    </xf>
    <xf numFmtId="171" fontId="6" fillId="0" borderId="0" xfId="0" applyNumberFormat="1" applyFont="1" applyAlignment="1">
      <alignment horizontal="right" vertical="center"/>
    </xf>
    <xf numFmtId="168" fontId="16" fillId="0" borderId="0" xfId="0" applyFont="1" applyAlignment="1">
      <alignment horizontal="center" vertical="center"/>
    </xf>
    <xf numFmtId="168" fontId="8" fillId="0" borderId="0" xfId="11" quotePrefix="1" applyNumberFormat="1" applyFont="1" applyAlignment="1">
      <alignment horizontal="left" vertical="center"/>
    </xf>
    <xf numFmtId="168" fontId="8" fillId="0" borderId="0" xfId="11" applyNumberFormat="1" applyFont="1" applyAlignment="1">
      <alignment vertical="center"/>
    </xf>
    <xf numFmtId="174" fontId="6" fillId="0" borderId="0" xfId="11" applyNumberFormat="1" applyFont="1"/>
    <xf numFmtId="3" fontId="6" fillId="0" borderId="0" xfId="0" applyNumberFormat="1" applyFont="1" applyAlignment="1">
      <alignment horizontal="right"/>
    </xf>
    <xf numFmtId="181" fontId="5" fillId="0" borderId="0" xfId="0" applyNumberFormat="1" applyFont="1" applyAlignment="1">
      <alignment horizontal="right" vertical="center"/>
    </xf>
    <xf numFmtId="168" fontId="15" fillId="0" borderId="0" xfId="0" quotePrefix="1" applyFont="1" applyAlignment="1" applyProtection="1">
      <alignment horizontal="left" vertical="center"/>
    </xf>
    <xf numFmtId="168" fontId="10" fillId="0" borderId="0" xfId="11" applyNumberFormat="1" applyFont="1" applyAlignment="1">
      <alignment vertical="center"/>
    </xf>
    <xf numFmtId="174" fontId="7" fillId="0" borderId="0" xfId="0" applyNumberFormat="1" applyFont="1" applyAlignment="1">
      <alignment vertical="center"/>
    </xf>
    <xf numFmtId="3" fontId="6" fillId="0" borderId="0" xfId="0" applyNumberFormat="1" applyFont="1" applyAlignment="1">
      <alignment horizontal="right" vertical="center" wrapText="1"/>
    </xf>
    <xf numFmtId="3" fontId="5" fillId="0" borderId="0" xfId="0" applyNumberFormat="1" applyFont="1" applyAlignment="1">
      <alignment horizontal="right" vertical="center" wrapText="1"/>
    </xf>
    <xf numFmtId="3" fontId="5" fillId="0" borderId="0" xfId="9" applyNumberFormat="1" applyFont="1" applyAlignment="1">
      <alignment horizontal="right" vertical="center" wrapText="1"/>
    </xf>
    <xf numFmtId="171" fontId="7" fillId="0" borderId="0" xfId="0" applyNumberFormat="1" applyFont="1" applyAlignment="1">
      <alignment horizontal="right" vertical="center"/>
    </xf>
    <xf numFmtId="170" fontId="30" fillId="0" borderId="0" xfId="0" applyNumberFormat="1" applyFont="1" applyAlignment="1">
      <alignment horizontal="right" vertical="center"/>
    </xf>
    <xf numFmtId="168" fontId="30" fillId="0" borderId="0" xfId="0" applyFont="1" applyAlignment="1">
      <alignment horizontal="right" vertical="center"/>
    </xf>
    <xf numFmtId="0" fontId="6" fillId="0" borderId="0" xfId="0" applyNumberFormat="1" applyFont="1" applyAlignment="1" applyProtection="1">
      <alignment horizontal="left"/>
    </xf>
    <xf numFmtId="0" fontId="6" fillId="0" borderId="0" xfId="0" applyNumberFormat="1" applyFont="1"/>
    <xf numFmtId="0" fontId="34" fillId="0" borderId="0" xfId="0" applyNumberFormat="1" applyFont="1"/>
    <xf numFmtId="3" fontId="34" fillId="0" borderId="0" xfId="0" applyNumberFormat="1" applyFont="1" applyAlignment="1">
      <alignment vertical="center"/>
    </xf>
    <xf numFmtId="168" fontId="35" fillId="0" borderId="0" xfId="0" applyFont="1" applyAlignment="1">
      <alignment vertical="center"/>
    </xf>
    <xf numFmtId="3" fontId="6" fillId="0" borderId="0" xfId="9" applyNumberFormat="1" applyFont="1" applyAlignment="1">
      <alignment vertical="center"/>
    </xf>
    <xf numFmtId="3" fontId="6" fillId="0" borderId="0" xfId="9" applyNumberFormat="1" applyFont="1" applyAlignment="1">
      <alignment horizontal="right" vertical="center"/>
    </xf>
    <xf numFmtId="3" fontId="5" fillId="0" borderId="0" xfId="9" applyNumberFormat="1" applyFont="1" applyAlignment="1">
      <alignment horizontal="right" vertical="center"/>
    </xf>
    <xf numFmtId="3" fontId="5" fillId="3" borderId="0" xfId="5" applyNumberFormat="1" applyFont="1" applyFill="1" applyAlignment="1">
      <alignment horizontal="right" vertical="center"/>
    </xf>
    <xf numFmtId="3" fontId="6" fillId="3" borderId="0" xfId="5" applyNumberFormat="1" applyFont="1" applyFill="1" applyAlignment="1">
      <alignment horizontal="right" vertical="center"/>
    </xf>
    <xf numFmtId="3" fontId="0" fillId="0" borderId="0" xfId="0" applyNumberFormat="1"/>
    <xf numFmtId="3" fontId="32" fillId="0" borderId="0" xfId="0" applyNumberFormat="1" applyFont="1" applyAlignment="1">
      <alignment vertical="center"/>
    </xf>
    <xf numFmtId="3" fontId="15" fillId="0" borderId="0" xfId="0" applyNumberFormat="1" applyFont="1" applyAlignment="1">
      <alignment vertical="center"/>
    </xf>
    <xf numFmtId="3" fontId="8" fillId="0" borderId="0" xfId="0" applyNumberFormat="1" applyFont="1" applyFill="1" applyAlignment="1">
      <alignment vertical="center"/>
    </xf>
    <xf numFmtId="174" fontId="8" fillId="0" borderId="0" xfId="0" applyNumberFormat="1" applyFont="1" applyAlignment="1">
      <alignment vertical="center"/>
    </xf>
    <xf numFmtId="168" fontId="10" fillId="0" borderId="0" xfId="11" applyNumberFormat="1" applyFont="1" applyAlignment="1">
      <alignment horizontal="right" vertical="center"/>
    </xf>
    <xf numFmtId="3" fontId="6" fillId="0" borderId="0" xfId="0" applyNumberFormat="1" applyFont="1" applyAlignment="1">
      <alignment horizontal="center" vertical="center"/>
    </xf>
    <xf numFmtId="168" fontId="6" fillId="0" borderId="0" xfId="0" applyFont="1" applyAlignment="1">
      <alignment horizontal="center" vertical="center"/>
    </xf>
    <xf numFmtId="168" fontId="5" fillId="0" borderId="0" xfId="0" applyFont="1" applyAlignment="1">
      <alignment horizontal="left" vertical="center"/>
    </xf>
    <xf numFmtId="168" fontId="5" fillId="3" borderId="0" xfId="0" applyFont="1" applyFill="1" applyAlignment="1">
      <alignment horizontal="right" vertical="center"/>
    </xf>
    <xf numFmtId="168" fontId="6" fillId="3" borderId="0" xfId="0" applyFont="1" applyFill="1" applyAlignment="1">
      <alignment horizontal="right" vertical="center"/>
    </xf>
    <xf numFmtId="170" fontId="32" fillId="0" borderId="0" xfId="0" applyNumberFormat="1" applyFont="1" applyAlignment="1">
      <alignment horizontal="right" vertical="center"/>
    </xf>
    <xf numFmtId="170" fontId="7" fillId="0" borderId="0" xfId="0" applyNumberFormat="1" applyFont="1" applyAlignment="1">
      <alignment horizontal="right" vertical="center"/>
    </xf>
    <xf numFmtId="168" fontId="9" fillId="0" borderId="0" xfId="17" applyNumberFormat="1" applyFont="1" applyAlignment="1" applyProtection="1">
      <alignment horizontal="left" vertical="center"/>
    </xf>
    <xf numFmtId="170" fontId="5" fillId="0" borderId="0" xfId="17" applyNumberFormat="1" applyFont="1" applyAlignment="1">
      <alignment horizontal="right" vertical="center"/>
    </xf>
    <xf numFmtId="3" fontId="5" fillId="0" borderId="0" xfId="17" applyNumberFormat="1" applyFont="1" applyAlignment="1">
      <alignment horizontal="right" vertical="center"/>
    </xf>
    <xf numFmtId="170" fontId="5" fillId="0" borderId="0" xfId="17" applyNumberFormat="1" applyFont="1" applyAlignment="1" applyProtection="1">
      <alignment horizontal="right" vertical="center"/>
    </xf>
    <xf numFmtId="168" fontId="6" fillId="0" borderId="0" xfId="17" applyNumberFormat="1" applyFont="1" applyAlignment="1">
      <alignment horizontal="right" vertical="center"/>
    </xf>
    <xf numFmtId="168" fontId="12" fillId="0" borderId="0" xfId="17" applyNumberFormat="1" applyFont="1" applyAlignment="1">
      <alignment vertical="center" readingOrder="2"/>
    </xf>
    <xf numFmtId="168" fontId="5" fillId="0" borderId="0" xfId="17" applyNumberFormat="1" applyFont="1" applyAlignment="1">
      <alignment vertical="center"/>
    </xf>
    <xf numFmtId="168" fontId="6" fillId="0" borderId="0" xfId="17" applyNumberFormat="1" applyFont="1" applyAlignment="1">
      <alignment vertical="center"/>
    </xf>
    <xf numFmtId="170" fontId="6" fillId="0" borderId="0" xfId="17" applyNumberFormat="1" applyFont="1" applyAlignment="1">
      <alignment horizontal="right" vertical="center"/>
    </xf>
    <xf numFmtId="3" fontId="6" fillId="0" borderId="0" xfId="17" applyNumberFormat="1" applyFont="1" applyAlignment="1">
      <alignment horizontal="right" vertical="center"/>
    </xf>
    <xf numFmtId="168" fontId="6" fillId="0" borderId="0" xfId="17" applyNumberFormat="1" applyFont="1" applyAlignment="1">
      <alignment vertical="center" readingOrder="2"/>
    </xf>
    <xf numFmtId="168" fontId="10" fillId="0" borderId="0" xfId="17" quotePrefix="1" applyNumberFormat="1" applyFont="1" applyAlignment="1" applyProtection="1">
      <alignment horizontal="left" vertical="center"/>
    </xf>
    <xf numFmtId="170" fontId="10" fillId="0" borderId="0" xfId="17" applyNumberFormat="1" applyFont="1" applyAlignment="1">
      <alignment horizontal="right" vertical="center"/>
    </xf>
    <xf numFmtId="3" fontId="6" fillId="0" borderId="0" xfId="17" applyNumberFormat="1" applyFont="1" applyAlignment="1">
      <alignment vertical="center"/>
    </xf>
    <xf numFmtId="168" fontId="10" fillId="0" borderId="0" xfId="17" applyNumberFormat="1" applyFont="1" applyAlignment="1">
      <alignment vertical="center"/>
    </xf>
    <xf numFmtId="168" fontId="9" fillId="0" borderId="0" xfId="17" applyNumberFormat="1" applyFont="1" applyAlignment="1">
      <alignment horizontal="right" vertical="center" readingOrder="2"/>
    </xf>
    <xf numFmtId="168" fontId="5" fillId="0" borderId="0" xfId="17" applyNumberFormat="1" applyFont="1" applyAlignment="1">
      <alignment horizontal="right" vertical="center" readingOrder="2"/>
    </xf>
    <xf numFmtId="3" fontId="5" fillId="0" borderId="0" xfId="17" quotePrefix="1" applyNumberFormat="1" applyFont="1" applyFill="1" applyBorder="1" applyAlignment="1" applyProtection="1">
      <alignment vertical="center"/>
    </xf>
    <xf numFmtId="3" fontId="5" fillId="0" borderId="0" xfId="17" applyNumberFormat="1" applyFont="1" applyAlignment="1">
      <alignment vertical="center"/>
    </xf>
    <xf numFmtId="170" fontId="6" fillId="0" borderId="0" xfId="17" quotePrefix="1" applyNumberFormat="1" applyFont="1" applyAlignment="1" applyProtection="1">
      <alignment horizontal="left" vertical="center"/>
    </xf>
    <xf numFmtId="3" fontId="5" fillId="0" borderId="0" xfId="17" applyNumberFormat="1" applyFont="1" applyAlignment="1">
      <alignment horizontal="right" vertical="center" readingOrder="1"/>
    </xf>
    <xf numFmtId="1" fontId="5" fillId="0" borderId="0" xfId="17" applyNumberFormat="1" applyFont="1" applyAlignment="1">
      <alignment horizontal="right" vertical="center" readingOrder="1"/>
    </xf>
    <xf numFmtId="168" fontId="7" fillId="0" borderId="0" xfId="17" applyNumberFormat="1" applyFont="1" applyAlignment="1">
      <alignment vertical="center"/>
    </xf>
    <xf numFmtId="169" fontId="7" fillId="0" borderId="0" xfId="17" applyNumberFormat="1" applyFont="1" applyAlignment="1" applyProtection="1">
      <alignment vertical="center" readingOrder="2"/>
    </xf>
    <xf numFmtId="168" fontId="5" fillId="0" borderId="0" xfId="17" quotePrefix="1" applyNumberFormat="1" applyFont="1" applyAlignment="1" applyProtection="1">
      <alignment horizontal="left" vertical="center"/>
    </xf>
    <xf numFmtId="168" fontId="7" fillId="0" borderId="0" xfId="17" quotePrefix="1" applyNumberFormat="1" applyFont="1" applyAlignment="1">
      <alignment horizontal="right" vertical="center" readingOrder="2"/>
    </xf>
    <xf numFmtId="168" fontId="6" fillId="0" borderId="0" xfId="17" applyNumberFormat="1" applyFont="1" applyAlignment="1" applyProtection="1">
      <alignment horizontal="left" vertical="center"/>
    </xf>
    <xf numFmtId="168" fontId="8" fillId="0" borderId="0" xfId="17" quotePrefix="1" applyNumberFormat="1" applyFont="1" applyAlignment="1">
      <alignment horizontal="right" vertical="center" readingOrder="2"/>
    </xf>
    <xf numFmtId="168" fontId="8" fillId="0" borderId="0" xfId="17" applyNumberFormat="1" applyFont="1" applyAlignment="1">
      <alignment vertical="center"/>
    </xf>
    <xf numFmtId="168" fontId="6" fillId="0" borderId="0" xfId="17" quotePrefix="1" applyNumberFormat="1" applyFont="1" applyAlignment="1" applyProtection="1">
      <alignment horizontal="left" vertical="center"/>
    </xf>
    <xf numFmtId="168" fontId="8" fillId="0" borderId="0" xfId="17" applyNumberFormat="1" applyFont="1" applyAlignment="1">
      <alignment horizontal="right" vertical="center" readingOrder="2"/>
    </xf>
    <xf numFmtId="168" fontId="8" fillId="0" borderId="0" xfId="17" applyNumberFormat="1" applyFont="1" applyAlignment="1">
      <alignment vertical="center" readingOrder="2"/>
    </xf>
    <xf numFmtId="168" fontId="7" fillId="0" borderId="0" xfId="17" applyNumberFormat="1" applyFont="1" applyAlignment="1">
      <alignment horizontal="right" vertical="center" readingOrder="2"/>
    </xf>
    <xf numFmtId="3" fontId="5" fillId="0" borderId="0" xfId="17" applyNumberFormat="1" applyFont="1" applyAlignment="1">
      <alignment horizontal="right" vertical="center" wrapText="1"/>
    </xf>
    <xf numFmtId="3" fontId="5" fillId="0" borderId="0" xfId="17" applyNumberFormat="1" applyFont="1" applyFill="1" applyBorder="1" applyAlignment="1">
      <alignment horizontal="right" vertical="center" wrapText="1"/>
    </xf>
    <xf numFmtId="168" fontId="5" fillId="0" borderId="0" xfId="17" applyNumberFormat="1" applyFont="1" applyAlignment="1" applyProtection="1">
      <alignment horizontal="left" vertical="center"/>
    </xf>
    <xf numFmtId="168" fontId="5" fillId="0" borderId="0" xfId="17" quotePrefix="1" applyNumberFormat="1" applyFont="1" applyAlignment="1">
      <alignment horizontal="left" vertical="center"/>
    </xf>
    <xf numFmtId="3" fontId="8" fillId="0" borderId="0" xfId="17" applyNumberFormat="1" applyFont="1" applyAlignment="1">
      <alignment vertical="center"/>
    </xf>
    <xf numFmtId="168" fontId="11" fillId="0" borderId="0" xfId="17" applyNumberFormat="1" applyFont="1" applyAlignment="1">
      <alignment horizontal="right" vertical="center" readingOrder="2"/>
    </xf>
    <xf numFmtId="168" fontId="11" fillId="0" borderId="0" xfId="17" applyNumberFormat="1" applyFont="1" applyAlignment="1">
      <alignment vertical="center"/>
    </xf>
    <xf numFmtId="168" fontId="6" fillId="0" borderId="0" xfId="17" quotePrefix="1" applyNumberFormat="1" applyFont="1" applyAlignment="1">
      <alignment horizontal="right" vertical="center" readingOrder="2"/>
    </xf>
    <xf numFmtId="3" fontId="19" fillId="0" borderId="0" xfId="17" applyNumberFormat="1" applyFont="1" applyAlignment="1">
      <alignment horizontal="center" vertical="center"/>
    </xf>
    <xf numFmtId="3" fontId="6" fillId="0" borderId="0" xfId="17" applyNumberFormat="1" applyFont="1" applyAlignment="1" applyProtection="1">
      <alignment horizontal="right" vertical="center"/>
    </xf>
    <xf numFmtId="170" fontId="6" fillId="0" borderId="0" xfId="17" applyNumberFormat="1" applyFont="1" applyAlignment="1" applyProtection="1">
      <alignment horizontal="right" vertical="center"/>
    </xf>
    <xf numFmtId="169" fontId="6" fillId="0" borderId="0" xfId="17" applyNumberFormat="1" applyFont="1" applyAlignment="1" applyProtection="1">
      <alignment vertical="center"/>
    </xf>
    <xf numFmtId="168" fontId="9" fillId="0" borderId="0" xfId="0" applyFont="1" applyAlignment="1">
      <alignment horizontal="right" vertical="center" readingOrder="2"/>
    </xf>
    <xf numFmtId="168" fontId="9" fillId="0" borderId="0" xfId="0" applyFont="1" applyAlignment="1">
      <alignment horizontal="right" vertical="center" readingOrder="2"/>
    </xf>
    <xf numFmtId="168" fontId="10" fillId="0" borderId="0" xfId="0" quotePrefix="1" applyFont="1" applyAlignment="1" applyProtection="1">
      <alignment horizontal="left" vertical="center"/>
    </xf>
    <xf numFmtId="3" fontId="6" fillId="3" borderId="0" xfId="0" applyNumberFormat="1" applyFont="1" applyFill="1" applyAlignment="1">
      <alignment horizontal="right" vertical="center"/>
    </xf>
    <xf numFmtId="3" fontId="5" fillId="3" borderId="0" xfId="0" applyNumberFormat="1" applyFont="1" applyFill="1" applyAlignment="1">
      <alignment horizontal="right" vertical="center"/>
    </xf>
    <xf numFmtId="167" fontId="5" fillId="0" borderId="0" xfId="5" applyFont="1" applyAlignment="1">
      <alignment vertical="center"/>
    </xf>
    <xf numFmtId="168" fontId="36" fillId="0" borderId="0" xfId="0" quotePrefix="1" applyFont="1" applyAlignment="1" applyProtection="1">
      <alignment horizontal="left" vertical="center"/>
    </xf>
    <xf numFmtId="3" fontId="6" fillId="3" borderId="0" xfId="0" applyNumberFormat="1" applyFont="1" applyFill="1" applyAlignment="1">
      <alignment vertical="center"/>
    </xf>
    <xf numFmtId="168" fontId="6" fillId="3" borderId="0" xfId="0" applyFont="1" applyFill="1" applyAlignment="1">
      <alignment vertical="center"/>
    </xf>
    <xf numFmtId="175" fontId="5" fillId="3" borderId="0" xfId="0" applyNumberFormat="1" applyFont="1" applyFill="1" applyAlignment="1">
      <alignment horizontal="right" vertical="center"/>
    </xf>
    <xf numFmtId="3" fontId="5" fillId="3" borderId="0" xfId="9" applyNumberFormat="1" applyFont="1" applyFill="1" applyAlignment="1">
      <alignment vertical="center"/>
    </xf>
    <xf numFmtId="3" fontId="5" fillId="3" borderId="0" xfId="9" applyNumberFormat="1" applyFont="1" applyFill="1" applyAlignment="1">
      <alignment horizontal="right" vertical="center" wrapText="1"/>
    </xf>
    <xf numFmtId="3" fontId="5" fillId="3" borderId="0" xfId="0" applyNumberFormat="1" applyFont="1" applyFill="1" applyAlignment="1">
      <alignment horizontal="right" vertical="center" wrapText="1"/>
    </xf>
    <xf numFmtId="3" fontId="6" fillId="3" borderId="0" xfId="9" applyNumberFormat="1" applyFont="1" applyFill="1" applyAlignment="1">
      <alignment vertical="center"/>
    </xf>
    <xf numFmtId="3" fontId="6" fillId="3" borderId="0" xfId="0" applyNumberFormat="1" applyFont="1" applyFill="1" applyAlignment="1">
      <alignment horizontal="right" vertical="center" wrapText="1"/>
    </xf>
    <xf numFmtId="175" fontId="6" fillId="3" borderId="0" xfId="0" applyNumberFormat="1" applyFont="1" applyFill="1" applyAlignment="1">
      <alignment horizontal="right" vertical="center"/>
    </xf>
    <xf numFmtId="168" fontId="8" fillId="3" borderId="0" xfId="0" applyFont="1" applyFill="1" applyAlignment="1">
      <alignment horizontal="right" vertical="center"/>
    </xf>
    <xf numFmtId="170" fontId="6" fillId="3" borderId="0" xfId="0" applyNumberFormat="1" applyFont="1" applyFill="1" applyAlignment="1">
      <alignment horizontal="right" vertical="center"/>
    </xf>
    <xf numFmtId="3" fontId="5" fillId="0" borderId="0" xfId="17" quotePrefix="1" applyNumberFormat="1" applyFont="1" applyFill="1" applyBorder="1" applyAlignment="1" applyProtection="1">
      <alignment horizontal="right" vertical="center"/>
    </xf>
    <xf numFmtId="3" fontId="6" fillId="0" borderId="0" xfId="17" applyNumberFormat="1" applyFont="1" applyFill="1" applyBorder="1" applyAlignment="1">
      <alignment horizontal="right" vertical="center"/>
    </xf>
    <xf numFmtId="3" fontId="5" fillId="0" borderId="0" xfId="17" applyNumberFormat="1" applyFont="1" applyFill="1" applyBorder="1" applyAlignment="1">
      <alignment horizontal="right" vertical="center"/>
    </xf>
    <xf numFmtId="167" fontId="6" fillId="0" borderId="0" xfId="5" applyFont="1"/>
    <xf numFmtId="167" fontId="6" fillId="0" borderId="0" xfId="5" applyFont="1" applyAlignment="1">
      <alignment vertical="center"/>
    </xf>
    <xf numFmtId="3" fontId="6" fillId="3" borderId="0" xfId="17" applyNumberFormat="1" applyFont="1" applyFill="1" applyAlignment="1">
      <alignment horizontal="right" vertical="center"/>
    </xf>
    <xf numFmtId="3" fontId="6" fillId="3" borderId="0" xfId="17" applyNumberFormat="1" applyFont="1" applyFill="1" applyAlignment="1">
      <alignment horizontal="right" vertical="center" wrapText="1"/>
    </xf>
    <xf numFmtId="3" fontId="5" fillId="3" borderId="0" xfId="17" quotePrefix="1" applyNumberFormat="1" applyFont="1" applyFill="1" applyBorder="1" applyAlignment="1" applyProtection="1">
      <alignment horizontal="right" vertical="center" wrapText="1"/>
    </xf>
    <xf numFmtId="3" fontId="5" fillId="3" borderId="0" xfId="17" applyNumberFormat="1" applyFont="1" applyFill="1" applyAlignment="1">
      <alignment horizontal="right" vertical="center" wrapText="1"/>
    </xf>
    <xf numFmtId="3" fontId="5" fillId="3" borderId="0" xfId="17" applyNumberFormat="1" applyFont="1" applyFill="1" applyAlignment="1">
      <alignment horizontal="right" vertical="center"/>
    </xf>
    <xf numFmtId="1" fontId="5" fillId="3" borderId="0" xfId="0" applyNumberFormat="1" applyFont="1" applyFill="1" applyBorder="1" applyAlignment="1" applyProtection="1">
      <alignment horizontal="center"/>
    </xf>
    <xf numFmtId="168" fontId="9" fillId="3" borderId="0" xfId="0" applyFont="1" applyFill="1" applyAlignment="1">
      <alignment vertical="center"/>
    </xf>
    <xf numFmtId="168" fontId="5" fillId="3" borderId="0" xfId="0" applyFont="1" applyFill="1" applyAlignment="1">
      <alignment vertical="center"/>
    </xf>
    <xf numFmtId="168" fontId="10" fillId="3" borderId="0" xfId="0" applyFont="1" applyFill="1" applyAlignment="1">
      <alignment vertical="center"/>
    </xf>
    <xf numFmtId="3" fontId="0" fillId="3" borderId="0" xfId="0" applyNumberFormat="1" applyFill="1"/>
    <xf numFmtId="168" fontId="7" fillId="3" borderId="0" xfId="0" applyFont="1" applyFill="1" applyAlignment="1">
      <alignment vertical="center"/>
    </xf>
    <xf numFmtId="3" fontId="5" fillId="3" borderId="0" xfId="0" applyNumberFormat="1" applyFont="1" applyFill="1" applyAlignment="1">
      <alignment horizontal="right" vertical="center" readingOrder="1"/>
    </xf>
    <xf numFmtId="168" fontId="7" fillId="3" borderId="0" xfId="0" applyFont="1" applyFill="1" applyAlignment="1">
      <alignment horizontal="right" vertical="center"/>
    </xf>
    <xf numFmtId="3" fontId="6" fillId="3" borderId="0" xfId="9" applyNumberFormat="1" applyFont="1" applyFill="1" applyAlignment="1">
      <alignment horizontal="right" vertical="center"/>
    </xf>
    <xf numFmtId="3" fontId="5" fillId="3" borderId="0" xfId="9" applyNumberFormat="1" applyFont="1" applyFill="1" applyAlignment="1">
      <alignment horizontal="right" vertical="center"/>
    </xf>
    <xf numFmtId="3" fontId="6" fillId="3" borderId="0" xfId="0" applyNumberFormat="1" applyFont="1" applyFill="1" applyAlignment="1">
      <alignment horizontal="right"/>
    </xf>
    <xf numFmtId="168" fontId="6" fillId="0" borderId="0" xfId="0" quotePrefix="1" applyFont="1" applyAlignment="1" applyProtection="1">
      <alignment horizontal="left" vertical="center" wrapText="1"/>
    </xf>
    <xf numFmtId="168" fontId="6" fillId="0" borderId="0" xfId="0" applyFont="1" applyAlignment="1" applyProtection="1">
      <alignment horizontal="left" vertical="center" wrapText="1"/>
    </xf>
    <xf numFmtId="168" fontId="6" fillId="3" borderId="0" xfId="0" applyFont="1" applyFill="1" applyAlignment="1">
      <alignment horizontal="right" vertical="center" wrapText="1" readingOrder="2"/>
    </xf>
    <xf numFmtId="168" fontId="6" fillId="3" borderId="0" xfId="0" quotePrefix="1" applyFont="1" applyFill="1" applyAlignment="1">
      <alignment horizontal="right" vertical="center" wrapText="1" readingOrder="2"/>
    </xf>
    <xf numFmtId="168" fontId="6" fillId="3" borderId="0" xfId="0" quotePrefix="1" applyFont="1" applyFill="1" applyAlignment="1">
      <alignment horizontal="right" vertical="center" readingOrder="2"/>
    </xf>
    <xf numFmtId="168" fontId="6" fillId="3" borderId="0" xfId="0" applyFont="1" applyFill="1" applyAlignment="1">
      <alignment horizontal="right" vertical="center" readingOrder="2"/>
    </xf>
    <xf numFmtId="168" fontId="6" fillId="0" borderId="0" xfId="0" quotePrefix="1" applyFont="1" applyAlignment="1">
      <alignment horizontal="right" vertical="center" wrapText="1" readingOrder="2"/>
    </xf>
    <xf numFmtId="170" fontId="6" fillId="3" borderId="0" xfId="0" applyNumberFormat="1" applyFont="1" applyFill="1" applyAlignment="1">
      <alignment vertical="center"/>
    </xf>
    <xf numFmtId="170" fontId="32" fillId="3" borderId="0" xfId="0" quotePrefix="1" applyNumberFormat="1" applyFont="1" applyFill="1" applyAlignment="1" applyProtection="1">
      <alignment horizontal="right" vertical="center"/>
    </xf>
    <xf numFmtId="170" fontId="5" fillId="3" borderId="0" xfId="0" applyNumberFormat="1" applyFont="1" applyFill="1" applyAlignment="1">
      <alignment horizontal="right" vertical="center"/>
    </xf>
    <xf numFmtId="168" fontId="12" fillId="3" borderId="0" xfId="0" applyFont="1" applyFill="1" applyAlignment="1">
      <alignment vertical="center" readingOrder="2"/>
    </xf>
    <xf numFmtId="168" fontId="6" fillId="3" borderId="0" xfId="0" applyFont="1" applyFill="1" applyAlignment="1">
      <alignment vertical="center" readingOrder="2"/>
    </xf>
    <xf numFmtId="168" fontId="9" fillId="3" borderId="0" xfId="0" applyFont="1" applyFill="1" applyAlignment="1">
      <alignment horizontal="right" vertical="center" readingOrder="2"/>
    </xf>
    <xf numFmtId="168" fontId="13" fillId="3" borderId="0" xfId="0" quotePrefix="1" applyFont="1" applyFill="1" applyAlignment="1">
      <alignment horizontal="right" vertical="center" readingOrder="2"/>
    </xf>
    <xf numFmtId="168" fontId="5" fillId="3" borderId="0" xfId="0" quotePrefix="1" applyFont="1" applyFill="1" applyAlignment="1" applyProtection="1">
      <alignment horizontal="left" vertical="center"/>
    </xf>
    <xf numFmtId="168" fontId="19" fillId="3" borderId="0" xfId="0" applyFont="1" applyFill="1" applyAlignment="1">
      <alignment horizontal="center" vertical="center"/>
    </xf>
    <xf numFmtId="3" fontId="6" fillId="3" borderId="0" xfId="0" applyNumberFormat="1" applyFont="1" applyFill="1" applyAlignment="1"/>
    <xf numFmtId="1" fontId="6" fillId="3" borderId="0" xfId="0" applyNumberFormat="1" applyFont="1" applyFill="1" applyAlignment="1">
      <alignment vertical="center"/>
    </xf>
    <xf numFmtId="1" fontId="6" fillId="3" borderId="0" xfId="0" applyNumberFormat="1" applyFont="1" applyFill="1" applyAlignment="1">
      <alignment horizontal="right"/>
    </xf>
    <xf numFmtId="181" fontId="5" fillId="3" borderId="0" xfId="0" applyNumberFormat="1" applyFont="1" applyFill="1" applyAlignment="1">
      <alignment horizontal="right" vertical="center"/>
    </xf>
    <xf numFmtId="183" fontId="6" fillId="0" borderId="0" xfId="5" applyNumberFormat="1" applyFont="1"/>
    <xf numFmtId="182" fontId="6" fillId="3" borderId="0" xfId="5" applyNumberFormat="1" applyFont="1" applyFill="1" applyAlignment="1">
      <alignment horizontal="right"/>
    </xf>
    <xf numFmtId="3" fontId="6" fillId="3" borderId="0" xfId="0" applyNumberFormat="1" applyFont="1" applyFill="1" applyAlignment="1">
      <alignment horizontal="right" wrapText="1"/>
    </xf>
    <xf numFmtId="168" fontId="9" fillId="0" borderId="0" xfId="0" applyFont="1" applyAlignment="1">
      <alignment horizontal="right" vertical="center" readingOrder="2"/>
    </xf>
    <xf numFmtId="168" fontId="10" fillId="0" borderId="0" xfId="0" quotePrefix="1" applyFont="1" applyAlignment="1" applyProtection="1">
      <alignment horizontal="left" vertical="center"/>
    </xf>
    <xf numFmtId="182" fontId="6" fillId="3" borderId="0" xfId="5" applyNumberFormat="1" applyFont="1" applyFill="1" applyAlignment="1">
      <alignment horizontal="right" vertical="center"/>
    </xf>
    <xf numFmtId="3" fontId="6" fillId="3" borderId="0" xfId="0" applyNumberFormat="1" applyFont="1" applyFill="1"/>
    <xf numFmtId="168" fontId="21" fillId="0" borderId="0" xfId="0" applyFont="1" applyAlignment="1">
      <alignment horizontal="right" vertical="center"/>
    </xf>
    <xf numFmtId="168" fontId="27" fillId="0" borderId="0" xfId="0" applyFont="1" applyAlignment="1">
      <alignment horizontal="center" vertical="center"/>
    </xf>
    <xf numFmtId="168" fontId="28" fillId="0" borderId="0" xfId="0" applyFont="1" applyAlignment="1">
      <alignment horizontal="center" vertical="center"/>
    </xf>
    <xf numFmtId="168" fontId="29" fillId="0" borderId="0" xfId="0" applyFont="1" applyAlignment="1">
      <alignment horizontal="center" vertical="center"/>
    </xf>
    <xf numFmtId="168" fontId="19" fillId="0" borderId="0" xfId="0" applyFont="1" applyAlignment="1">
      <alignment horizontal="center" vertical="center"/>
    </xf>
    <xf numFmtId="170" fontId="19" fillId="0" borderId="0" xfId="0" applyNumberFormat="1" applyFont="1" applyAlignment="1">
      <alignment horizontal="center" vertical="center"/>
    </xf>
    <xf numFmtId="168" fontId="9" fillId="0" borderId="0" xfId="0" applyFont="1" applyAlignment="1">
      <alignment horizontal="right" vertical="center" readingOrder="2"/>
    </xf>
    <xf numFmtId="168" fontId="9" fillId="0" borderId="0" xfId="0" quotePrefix="1" applyFont="1" applyAlignment="1">
      <alignment horizontal="right" vertical="center" readingOrder="2"/>
    </xf>
    <xf numFmtId="168" fontId="9" fillId="3" borderId="0" xfId="0" quotePrefix="1" applyFont="1" applyFill="1" applyAlignment="1">
      <alignment horizontal="right" vertical="center" readingOrder="2"/>
    </xf>
    <xf numFmtId="168" fontId="10" fillId="0" borderId="0" xfId="0" quotePrefix="1" applyFont="1" applyAlignment="1" applyProtection="1">
      <alignment horizontal="left" vertical="center"/>
    </xf>
    <xf numFmtId="168" fontId="10" fillId="0" borderId="0" xfId="11" applyNumberFormat="1" applyFont="1" applyAlignment="1">
      <alignment vertical="center"/>
    </xf>
    <xf numFmtId="168" fontId="33" fillId="0" borderId="0" xfId="0" applyFont="1" applyAlignment="1">
      <alignment vertical="center"/>
    </xf>
  </cellXfs>
  <cellStyles count="18">
    <cellStyle name="‏_x001d_ً½_x000c_'ے-_x000d_ ےU_x0001_ٌ_x0005_ˆ_x0008__x0007__x0001__x0001_" xfId="1"/>
    <cellStyle name="Comma [0]" xfId="2"/>
    <cellStyle name="Currency [0]" xfId="3"/>
    <cellStyle name="Euro" xfId="4"/>
    <cellStyle name="Milliers" xfId="5" builtinId="3"/>
    <cellStyle name="Motif" xfId="6"/>
    <cellStyle name="MS_Arabic" xfId="7"/>
    <cellStyle name="Normal" xfId="0" builtinId="0"/>
    <cellStyle name="Normal 2" xfId="8"/>
    <cellStyle name="Normal 3" xfId="9"/>
    <cellStyle name="Normal 4" xfId="17"/>
    <cellStyle name="Normal_7" xfId="10"/>
    <cellStyle name="Normal_graphiques" xfId="11"/>
    <cellStyle name="عادي_agros99" xfId="12"/>
    <cellStyle name="عملة [0]_Book1" xfId="13"/>
    <cellStyle name="عملة_Bagraph" xfId="14"/>
    <cellStyle name="فاصلة [0]_Book1" xfId="15"/>
    <cellStyle name="فاصلة_Bagraph" xfId="1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34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mbria"/>
                <a:ea typeface="Cambria"/>
                <a:cs typeface="Cambria"/>
              </a:defRPr>
            </a:pPr>
            <a:r>
              <a:rPr lang="ar-MA" sz="18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مداخيل الميزانية العامة للدولة : إنجازات </a:t>
            </a:r>
            <a:r>
              <a:rPr lang="fr-FR" sz="18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2018</a:t>
            </a:r>
            <a:r>
              <a:rPr lang="ar-MA" sz="18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 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mbria"/>
                <a:ea typeface="Cambria"/>
                <a:cs typeface="Cambria"/>
              </a:defRPr>
            </a:pPr>
            <a:r>
              <a:rPr lang="fr-FR" sz="18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Recettes du budget général de l'Etat : Réalisations 2018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mbria"/>
                <a:ea typeface="Cambria"/>
                <a:cs typeface="Cambria"/>
              </a:defRPr>
            </a:pPr>
            <a:endParaRPr lang="fr-FR" sz="18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mbria"/>
                <a:ea typeface="Cambria"/>
                <a:cs typeface="Cambria"/>
              </a:defRPr>
            </a:pPr>
            <a:endParaRPr lang="fr-FR" sz="18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mbria"/>
                <a:ea typeface="Cambria"/>
                <a:cs typeface="Cambria"/>
              </a:defRPr>
            </a:pPr>
            <a:endParaRPr lang="fr-FR" sz="18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c:rich>
      </c:tx>
      <c:layout>
        <c:manualLayout>
          <c:xMode val="edge"/>
          <c:yMode val="edge"/>
          <c:x val="0.13488372093023257"/>
          <c:y val="3.4482568081893615E-2"/>
        </c:manualLayout>
      </c:layout>
      <c:spPr>
        <a:noFill/>
        <a:ln w="25400">
          <a:noFill/>
        </a:ln>
      </c:spPr>
    </c:title>
    <c:view3D>
      <c:perspective val="0"/>
    </c:view3D>
    <c:plotArea>
      <c:layout>
        <c:manualLayout>
          <c:layoutTarget val="inner"/>
          <c:xMode val="edge"/>
          <c:yMode val="edge"/>
          <c:x val="0.15573791268825871"/>
          <c:y val="0.25894763460899811"/>
          <c:w val="0.57350035790980669"/>
          <c:h val="0.34982169828444526"/>
        </c:manualLayout>
      </c:layout>
      <c:pie3DChart>
        <c:varyColors val="1"/>
        <c:ser>
          <c:idx val="0"/>
          <c:order val="0"/>
          <c:explosion val="25"/>
          <c:dPt>
            <c:idx val="0"/>
            <c:spPr>
              <a:solidFill>
                <a:schemeClr val="accent2">
                  <a:lumMod val="50000"/>
                </a:schemeClr>
              </a:solidFill>
            </c:spPr>
          </c:dPt>
          <c:dPt>
            <c:idx val="1"/>
            <c:spPr>
              <a:solidFill>
                <a:schemeClr val="accent6">
                  <a:lumMod val="75000"/>
                </a:schemeClr>
              </a:solidFill>
            </c:spPr>
          </c:dPt>
          <c:dPt>
            <c:idx val="2"/>
            <c:spPr>
              <a:gradFill>
                <a:gsLst>
                  <a:gs pos="4000">
                    <a:schemeClr val="tx2">
                      <a:lumMod val="40000"/>
                      <a:lumOff val="60000"/>
                    </a:schemeClr>
                  </a:gs>
                  <a:gs pos="95000">
                    <a:schemeClr val="tx2">
                      <a:lumMod val="75000"/>
                    </a:schemeClr>
                  </a:gs>
                </a:gsLst>
                <a:lin ang="0" scaled="1"/>
              </a:gradFill>
            </c:spPr>
          </c:dPt>
          <c:dLbls>
            <c:dLbl>
              <c:idx val="0"/>
              <c:layout>
                <c:manualLayout>
                  <c:x val="9.738157559306454E-2"/>
                  <c:y val="-4.7551409537395783E-2"/>
                </c:manualLayout>
              </c:layout>
              <c:dLblPos val="bestFit"/>
              <c:showPercent val="1"/>
            </c:dLbl>
            <c:dLbl>
              <c:idx val="1"/>
              <c:layout>
                <c:manualLayout>
                  <c:x val="-4.7672228385952441E-2"/>
                  <c:y val="-0.12533195339925318"/>
                </c:manualLayout>
              </c:layout>
              <c:dLblPos val="bestFit"/>
              <c:showPercent val="1"/>
            </c:dLbl>
            <c:dLbl>
              <c:idx val="2"/>
              <c:layout>
                <c:manualLayout>
                  <c:x val="2.7359781121751026E-2"/>
                  <c:y val="-6.2776557903619398E-2"/>
                </c:manualLayout>
              </c:layout>
              <c:dLblPos val="bestFit"/>
              <c:showPercent val="1"/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mbria"/>
                    <a:ea typeface="Cambria"/>
                    <a:cs typeface="Cambria"/>
                  </a:defRPr>
                </a:pPr>
                <a:endParaRPr lang="fr-FR"/>
              </a:p>
            </c:txPr>
            <c:dLblPos val="outEnd"/>
            <c:showPercent val="1"/>
            <c:showLeaderLines val="1"/>
          </c:dLbls>
          <c:cat>
            <c:strRef>
              <c:f>'Budget '!$A$7:$A$9</c:f>
              <c:strCache>
                <c:ptCount val="3"/>
                <c:pt idx="0">
                  <c:v>Recettes fiscales    موارد جبائية</c:v>
                </c:pt>
                <c:pt idx="1">
                  <c:v>Recettes d'emprunt    مداخيل الإقتراض</c:v>
                </c:pt>
                <c:pt idx="2">
                  <c:v>Autres recettes    مداخيل أخرى</c:v>
                </c:pt>
              </c:strCache>
            </c:strRef>
          </c:cat>
          <c:val>
            <c:numRef>
              <c:f>'Budget '!$B$7:$B$9</c:f>
              <c:numCache>
                <c:formatCode>#,##0.0</c:formatCode>
                <c:ptCount val="3"/>
                <c:pt idx="0">
                  <c:v>67.010000000000005</c:v>
                </c:pt>
                <c:pt idx="1">
                  <c:v>15.49</c:v>
                </c:pt>
                <c:pt idx="2">
                  <c:v>17.484759509512944</c:v>
                </c:pt>
              </c:numCache>
            </c:numRef>
          </c:val>
        </c:ser>
      </c:pie3D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3.4196786007809635E-2"/>
          <c:y val="0.738639426828408"/>
          <c:w val="0.93941120996239058"/>
          <c:h val="0.12717752276807298"/>
        </c:manualLayout>
      </c:layout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fr-FR"/>
        </a:p>
      </c:txPr>
    </c:legend>
    <c:plotVisOnly val="1"/>
    <c:dispBlanksAs val="zero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mbria"/>
          <a:ea typeface="Cambria"/>
          <a:cs typeface="Cambria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5" footer="0.5"/>
    <c:pageSetup paperSize="9" orientation="landscape" horizontalDpi="300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view3D>
      <c:perspective val="0"/>
    </c:view3D>
    <c:plotArea>
      <c:layout/>
      <c:pie3DChart>
        <c:varyColors val="1"/>
        <c:ser>
          <c:idx val="1"/>
          <c:order val="0"/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explosion val="25"/>
          <c:dPt>
            <c:idx val="0"/>
            <c:spPr>
              <a:solidFill>
                <a:srgbClr val="9999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val>
            <c:numLit>
              <c:formatCode>General</c:formatCode>
              <c:ptCount val="1"/>
              <c:pt idx="0">
                <c:v>1</c:v>
              </c:pt>
            </c:numLit>
          </c:val>
        </c:ser>
        <c:ser>
          <c:idx val="2"/>
          <c:order val="1"/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explosion val="25"/>
          <c:dPt>
            <c:idx val="0"/>
            <c:spPr>
              <a:solidFill>
                <a:srgbClr val="9999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val>
            <c:numLit>
              <c:formatCode>General</c:formatCode>
              <c:ptCount val="1"/>
              <c:pt idx="0">
                <c:v>1</c:v>
              </c:pt>
            </c:numLit>
          </c:val>
        </c:ser>
      </c:pie3DChart>
      <c:spPr>
        <a:noFill/>
        <a:ln w="25400">
          <a:noFill/>
        </a:ln>
      </c:spPr>
    </c:plotArea>
    <c:plotVisOnly val="1"/>
    <c:dispBlanksAs val="zero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5" footer="0.5"/>
    <c:pageSetup paperSize="9" orientation="landscape" horizont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34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mbria"/>
                <a:ea typeface="Cambria"/>
                <a:cs typeface="Cambria"/>
              </a:defRPr>
            </a:pPr>
            <a:r>
              <a:rPr lang="ar-MA" sz="18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نفقات الميزانية العامة للدولة : إنجازات </a:t>
            </a:r>
            <a:r>
              <a:rPr lang="fr-FR" sz="18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2018</a:t>
            </a:r>
            <a:endParaRPr lang="ar-MA" sz="18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mbria"/>
                <a:ea typeface="Cambria"/>
                <a:cs typeface="Cambria"/>
              </a:defRPr>
            </a:pPr>
            <a:r>
              <a:rPr lang="fr-FR" sz="18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Dépenses du budget général de l'Etat : Réalisations 2018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mbria"/>
                <a:ea typeface="Cambria"/>
                <a:cs typeface="Cambria"/>
              </a:defRPr>
            </a:pPr>
            <a:endParaRPr lang="fr-FR" sz="18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c:rich>
      </c:tx>
      <c:layout>
        <c:manualLayout>
          <c:xMode val="edge"/>
          <c:yMode val="edge"/>
          <c:x val="0.15125295014515774"/>
          <c:y val="4.0651095083702765E-2"/>
        </c:manualLayout>
      </c:layout>
      <c:spPr>
        <a:noFill/>
        <a:ln w="25400">
          <a:noFill/>
        </a:ln>
      </c:spPr>
    </c:title>
    <c:view3D>
      <c:perspective val="0"/>
    </c:view3D>
    <c:plotArea>
      <c:layout>
        <c:manualLayout>
          <c:layoutTarget val="inner"/>
          <c:xMode val="edge"/>
          <c:yMode val="edge"/>
          <c:x val="0.15999679748254408"/>
          <c:y val="0.37158820812634641"/>
          <c:w val="0.64755709274658713"/>
          <c:h val="0.35371995694071134"/>
        </c:manualLayout>
      </c:layout>
      <c:pie3DChart>
        <c:varyColors val="1"/>
        <c:ser>
          <c:idx val="0"/>
          <c:order val="0"/>
          <c:explosion val="25"/>
          <c:dPt>
            <c:idx val="0"/>
            <c:spPr>
              <a:solidFill>
                <a:srgbClr val="C0504D">
                  <a:lumMod val="75000"/>
                </a:srgbClr>
              </a:solidFill>
            </c:spPr>
          </c:dPt>
          <c:dPt>
            <c:idx val="1"/>
            <c:spPr>
              <a:solidFill>
                <a:schemeClr val="accent6">
                  <a:lumMod val="75000"/>
                </a:schemeClr>
              </a:solidFill>
            </c:spPr>
          </c:dPt>
          <c:dPt>
            <c:idx val="2"/>
            <c:spPr>
              <a:solidFill>
                <a:schemeClr val="tx2">
                  <a:lumMod val="75000"/>
                </a:schemeClr>
              </a:solidFill>
            </c:spPr>
          </c:dPt>
          <c:dLbls>
            <c:dLbl>
              <c:idx val="0"/>
              <c:layout>
                <c:manualLayout>
                  <c:x val="0.129756539053308"/>
                  <c:y val="-0.15074223018260247"/>
                </c:manualLayout>
              </c:layout>
              <c:numFmt formatCode="0.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1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fr-FR"/>
                </a:p>
              </c:txPr>
              <c:dLblPos val="bestFit"/>
              <c:showPercent val="1"/>
            </c:dLbl>
            <c:dLbl>
              <c:idx val="1"/>
              <c:layout>
                <c:manualLayout>
                  <c:x val="-4.6363680667237797E-2"/>
                  <c:y val="-6.6231849774142745E-2"/>
                </c:manualLayout>
              </c:layout>
              <c:numFmt formatCode="0.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1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fr-FR"/>
                </a:p>
              </c:txPr>
              <c:dLblPos val="bestFit"/>
              <c:showPercent val="1"/>
            </c:dLbl>
            <c:dLbl>
              <c:idx val="2"/>
              <c:layout>
                <c:manualLayout>
                  <c:x val="6.4551473506130039E-2"/>
                  <c:y val="-5.4107442578261382E-2"/>
                </c:manualLayout>
              </c:layout>
              <c:numFmt formatCode="0.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1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fr-FR"/>
                </a:p>
              </c:txPr>
              <c:dLblPos val="bestFit"/>
              <c:showPercent val="1"/>
            </c:dLbl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fr-FR"/>
              </a:p>
            </c:txPr>
            <c:showPercent val="1"/>
            <c:showLeaderLines val="1"/>
          </c:dLbls>
          <c:cat>
            <c:strRef>
              <c:f>'Budget '!$A$24:$A$26</c:f>
              <c:strCache>
                <c:ptCount val="3"/>
                <c:pt idx="0">
                  <c:v>Dépenses de fonctionnement   نفقات التسيير</c:v>
                </c:pt>
                <c:pt idx="1">
                  <c:v>Dépenses d'équipement        نفقات التجهيز    </c:v>
                </c:pt>
                <c:pt idx="2">
                  <c:v>Dépenses de la dette          الدين العمومي</c:v>
                </c:pt>
              </c:strCache>
            </c:strRef>
          </c:cat>
          <c:val>
            <c:numRef>
              <c:f>'Budget '!$B$24:$B$26</c:f>
              <c:numCache>
                <c:formatCode>0.0</c:formatCode>
                <c:ptCount val="3"/>
                <c:pt idx="0">
                  <c:v>60.338531837814614</c:v>
                </c:pt>
                <c:pt idx="1">
                  <c:v>20.722003463526566</c:v>
                </c:pt>
                <c:pt idx="2">
                  <c:v>18.939464698658828</c:v>
                </c:pt>
              </c:numCache>
            </c:numRef>
          </c:val>
        </c:ser>
      </c:pie3D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9.2308163593371201E-3"/>
          <c:y val="0.8097723813935026"/>
          <c:w val="0.97079951682236565"/>
          <c:h val="0.10056441474227502"/>
        </c:manualLayout>
      </c:layout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fr-FR"/>
        </a:p>
      </c:txPr>
    </c:legend>
    <c:plotVisOnly val="1"/>
    <c:dispBlanksAs val="zero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mbria"/>
          <a:ea typeface="Cambria"/>
          <a:cs typeface="Cambria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139" footer="0.49212598450000139"/>
    <c:pageSetup paperSize="9" orientation="landscape" horizontalDpi="1200" verticalDpi="1200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990600</xdr:colOff>
      <xdr:row>1</xdr:row>
      <xdr:rowOff>0</xdr:rowOff>
    </xdr:from>
    <xdr:to>
      <xdr:col>16</xdr:col>
      <xdr:colOff>676275</xdr:colOff>
      <xdr:row>21</xdr:row>
      <xdr:rowOff>123825</xdr:rowOff>
    </xdr:to>
    <xdr:graphicFrame macro="">
      <xdr:nvGraphicFramePr>
        <xdr:cNvPr id="1701182" name="Graphique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0</xdr:colOff>
      <xdr:row>39</xdr:row>
      <xdr:rowOff>123825</xdr:rowOff>
    </xdr:from>
    <xdr:to>
      <xdr:col>16</xdr:col>
      <xdr:colOff>0</xdr:colOff>
      <xdr:row>40</xdr:row>
      <xdr:rowOff>9525</xdr:rowOff>
    </xdr:to>
    <xdr:graphicFrame macro="">
      <xdr:nvGraphicFramePr>
        <xdr:cNvPr id="1701183" name="Graphique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800100</xdr:colOff>
      <xdr:row>24</xdr:row>
      <xdr:rowOff>104775</xdr:rowOff>
    </xdr:from>
    <xdr:to>
      <xdr:col>16</xdr:col>
      <xdr:colOff>561974</xdr:colOff>
      <xdr:row>47</xdr:row>
      <xdr:rowOff>0</xdr:rowOff>
    </xdr:to>
    <xdr:graphicFrame macro="">
      <xdr:nvGraphicFramePr>
        <xdr:cNvPr id="1701184" name="Graphique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0.13662</cdr:x>
      <cdr:y>0.0966</cdr:y>
    </cdr:from>
    <cdr:to>
      <cdr:x>0.89005</cdr:x>
      <cdr:y>0.09771</cdr:y>
    </cdr:to>
    <cdr:sp macro="" textlink="">
      <cdr:nvSpPr>
        <cdr:cNvPr id="4" name="Trait 4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994197" y="442575"/>
          <a:ext cx="5482803" cy="510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25400">
          <a:solidFill>
            <a:schemeClr val="accent6"/>
          </a:solidFill>
          <a:round/>
          <a:headEnd/>
          <a:tailEnd/>
        </a:ln>
        <a:extLst xmlns:a="http://schemas.openxmlformats.org/drawingml/2006/main">
          <a:ext uri="{909E8E84-426E-40DD-AFC4-6F175D3DCCD1}"/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fr-FR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0.16192</cdr:x>
      <cdr:y>0.09756</cdr:y>
    </cdr:from>
    <cdr:to>
      <cdr:x>0.90544</cdr:x>
      <cdr:y>0.09756</cdr:y>
    </cdr:to>
    <cdr:sp macro="" textlink="">
      <cdr:nvSpPr>
        <cdr:cNvPr id="2" name="Trait 4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V="1">
          <a:off x="1190625" y="457199"/>
          <a:ext cx="5467350" cy="1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25400">
          <a:solidFill>
            <a:schemeClr val="accent6">
              <a:lumMod val="75000"/>
            </a:schemeClr>
          </a:solidFill>
          <a:round/>
          <a:headEnd/>
          <a:tailEnd/>
        </a:ln>
        <a:extLst xmlns:a="http://schemas.openxmlformats.org/drawingml/2006/main">
          <a:ext uri="{909E8E84-426E-40DD-AFC4-6F175D3DCCD1}"/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fr-FR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.DS/Desktop/Annuaire%202009/Commerce/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5:L32"/>
  <sheetViews>
    <sheetView showGridLines="0" view="pageBreakPreview" topLeftCell="A10" zoomScale="60" zoomScaleNormal="100" workbookViewId="0">
      <selection activeCell="A18" sqref="A18"/>
    </sheetView>
  </sheetViews>
  <sheetFormatPr baseColWidth="10" defaultColWidth="9" defaultRowHeight="12.75"/>
  <cols>
    <col min="1" max="3" width="9" style="17"/>
    <col min="4" max="10" width="9.625" style="17" customWidth="1"/>
    <col min="11" max="11" width="9" style="17"/>
    <col min="12" max="12" width="13" style="17" customWidth="1"/>
    <col min="13" max="16384" width="9" style="17"/>
  </cols>
  <sheetData>
    <row r="25" spans="1:12" ht="37.5">
      <c r="A25" s="264" t="s">
        <v>269</v>
      </c>
      <c r="B25" s="264"/>
      <c r="C25" s="264"/>
      <c r="D25" s="264"/>
      <c r="E25" s="264"/>
      <c r="F25" s="264"/>
      <c r="G25" s="264"/>
      <c r="H25" s="264"/>
      <c r="I25" s="264"/>
      <c r="J25" s="264"/>
      <c r="K25" s="264"/>
      <c r="L25" s="264"/>
    </row>
    <row r="27" spans="1:12" ht="49.5">
      <c r="A27" s="265" t="s">
        <v>3</v>
      </c>
      <c r="B27" s="265"/>
      <c r="C27" s="265"/>
      <c r="D27" s="265"/>
      <c r="E27" s="265"/>
      <c r="F27" s="265"/>
      <c r="G27" s="265"/>
      <c r="H27" s="265"/>
      <c r="I27" s="265"/>
      <c r="J27" s="265"/>
      <c r="K27" s="265"/>
      <c r="L27" s="265"/>
    </row>
    <row r="30" spans="1:12" ht="25.5">
      <c r="A30" s="266" t="s">
        <v>146</v>
      </c>
      <c r="B30" s="266"/>
      <c r="C30" s="266"/>
      <c r="D30" s="266"/>
      <c r="E30" s="266"/>
      <c r="F30" s="266"/>
      <c r="G30" s="266"/>
      <c r="H30" s="266"/>
      <c r="I30" s="266"/>
      <c r="J30" s="266"/>
      <c r="K30" s="266"/>
      <c r="L30" s="266"/>
    </row>
    <row r="32" spans="1:12" ht="37.5">
      <c r="A32" s="264" t="s">
        <v>116</v>
      </c>
      <c r="B32" s="264"/>
      <c r="C32" s="264"/>
      <c r="D32" s="264"/>
      <c r="E32" s="264"/>
      <c r="F32" s="264"/>
      <c r="G32" s="264"/>
      <c r="H32" s="264"/>
      <c r="I32" s="264"/>
      <c r="J32" s="264"/>
      <c r="K32" s="264"/>
      <c r="L32" s="264"/>
    </row>
  </sheetData>
  <mergeCells count="4">
    <mergeCell ref="A25:L25"/>
    <mergeCell ref="A27:L27"/>
    <mergeCell ref="A30:L30"/>
    <mergeCell ref="A32:L32"/>
  </mergeCells>
  <phoneticPr fontId="4" type="noConversion"/>
  <pageMargins left="0.78740157480314965" right="0.51562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H69"/>
  <sheetViews>
    <sheetView showGridLines="0" showWhiteSpace="0" view="pageBreakPreview" topLeftCell="A12" zoomScale="60" zoomScaleNormal="100" workbookViewId="0">
      <selection activeCell="F12" sqref="F12"/>
    </sheetView>
  </sheetViews>
  <sheetFormatPr baseColWidth="10" defaultColWidth="9" defaultRowHeight="15"/>
  <cols>
    <col min="1" max="1" width="48.25" style="17" customWidth="1"/>
    <col min="2" max="2" width="18.125" style="17" customWidth="1"/>
    <col min="3" max="3" width="13.5" style="17" customWidth="1"/>
    <col min="4" max="4" width="37" style="12" customWidth="1"/>
    <col min="5" max="5" width="4.625" style="17" customWidth="1"/>
    <col min="6" max="6" width="42.625" style="17" customWidth="1"/>
    <col min="7" max="7" width="9.875" style="17" bestFit="1" customWidth="1"/>
    <col min="8" max="16384" width="9" style="17"/>
  </cols>
  <sheetData>
    <row r="1" spans="1:8" s="19" customFormat="1" ht="24.75" customHeight="1">
      <c r="A1" s="6" t="s">
        <v>0</v>
      </c>
      <c r="B1" s="17"/>
      <c r="C1" s="17"/>
      <c r="D1" s="18" t="s">
        <v>21</v>
      </c>
      <c r="E1" s="17"/>
    </row>
    <row r="2" spans="1:8" s="2" customFormat="1" ht="19.5" customHeight="1">
      <c r="B2" s="17" t="s">
        <v>1</v>
      </c>
      <c r="C2" s="14"/>
      <c r="D2" s="74"/>
      <c r="E2" s="17"/>
    </row>
    <row r="3" spans="1:8" s="2" customFormat="1" ht="19.5" customHeight="1">
      <c r="A3" s="199" t="s">
        <v>342</v>
      </c>
      <c r="B3" s="17"/>
      <c r="D3" s="198" t="s">
        <v>343</v>
      </c>
      <c r="E3" s="17"/>
    </row>
    <row r="4" spans="1:8" s="2" customFormat="1" ht="20.25">
      <c r="A4" s="75"/>
      <c r="B4" s="17"/>
      <c r="C4" s="76"/>
      <c r="D4" s="79"/>
      <c r="E4" s="17"/>
    </row>
    <row r="5" spans="1:8" s="2" customFormat="1" ht="19.5" customHeight="1">
      <c r="A5" s="75"/>
      <c r="B5" s="17"/>
      <c r="C5" s="76"/>
      <c r="D5" s="44"/>
      <c r="E5" s="17"/>
    </row>
    <row r="6" spans="1:8" s="2" customFormat="1" ht="16.5" customHeight="1">
      <c r="A6" s="4" t="s">
        <v>5</v>
      </c>
      <c r="B6" s="22" t="s">
        <v>101</v>
      </c>
      <c r="C6" s="126" t="s">
        <v>100</v>
      </c>
      <c r="D6" s="37" t="s">
        <v>67</v>
      </c>
      <c r="E6" s="17"/>
    </row>
    <row r="7" spans="1:8" s="2" customFormat="1" ht="13.5" customHeight="1">
      <c r="B7" s="127" t="s">
        <v>93</v>
      </c>
      <c r="C7" s="128" t="s">
        <v>92</v>
      </c>
      <c r="D7" s="9"/>
      <c r="E7" s="17"/>
    </row>
    <row r="8" spans="1:8" s="2" customFormat="1" ht="8.1" customHeight="1">
      <c r="A8" s="17"/>
      <c r="B8" s="25"/>
      <c r="C8" s="17"/>
      <c r="D8" s="44"/>
      <c r="E8" s="17"/>
    </row>
    <row r="9" spans="1:8" s="9" customFormat="1" ht="17.100000000000001" customHeight="1">
      <c r="A9" s="61" t="s">
        <v>225</v>
      </c>
      <c r="B9" s="201">
        <f>B10+B19+B23</f>
        <v>356235.82699999999</v>
      </c>
      <c r="C9" s="201">
        <v>329623.11800000002</v>
      </c>
      <c r="D9" s="62" t="s">
        <v>22</v>
      </c>
      <c r="E9" s="17"/>
      <c r="F9" s="24"/>
      <c r="G9" s="2"/>
      <c r="H9" s="2"/>
    </row>
    <row r="10" spans="1:8" s="2" customFormat="1" ht="17.100000000000001" customHeight="1">
      <c r="A10" s="2" t="s">
        <v>254</v>
      </c>
      <c r="B10" s="24">
        <f>B12+B13+B14+B16+B17</f>
        <v>215618.33899999998</v>
      </c>
      <c r="C10" s="206">
        <v>0</v>
      </c>
      <c r="D10" s="44" t="s">
        <v>94</v>
      </c>
      <c r="E10" s="17"/>
    </row>
    <row r="11" spans="1:8" ht="17.100000000000001" customHeight="1">
      <c r="A11" s="5" t="s">
        <v>135</v>
      </c>
      <c r="B11" s="24"/>
      <c r="C11" s="201"/>
      <c r="D11" s="47" t="s">
        <v>151</v>
      </c>
      <c r="F11" s="2"/>
      <c r="G11" s="2"/>
      <c r="H11" s="2"/>
    </row>
    <row r="12" spans="1:8" ht="17.100000000000001" customHeight="1">
      <c r="A12" s="5" t="s">
        <v>148</v>
      </c>
      <c r="B12" s="39">
        <v>112159.31</v>
      </c>
      <c r="C12" s="206">
        <v>0</v>
      </c>
      <c r="D12" s="47" t="s">
        <v>235</v>
      </c>
      <c r="F12" s="2"/>
      <c r="G12" s="2"/>
      <c r="H12" s="2"/>
    </row>
    <row r="13" spans="1:8" ht="17.100000000000001" customHeight="1">
      <c r="A13" s="17" t="s">
        <v>149</v>
      </c>
      <c r="B13" s="39">
        <v>45130.114000000001</v>
      </c>
      <c r="C13" s="206">
        <v>0</v>
      </c>
      <c r="D13" s="47" t="s">
        <v>234</v>
      </c>
      <c r="F13" s="2"/>
      <c r="G13" s="2"/>
      <c r="H13" s="2"/>
    </row>
    <row r="14" spans="1:8" ht="17.100000000000001" customHeight="1">
      <c r="A14" s="17" t="s">
        <v>150</v>
      </c>
      <c r="B14" s="39">
        <v>44095.142</v>
      </c>
      <c r="C14" s="206">
        <v>0</v>
      </c>
      <c r="D14" s="47" t="s">
        <v>233</v>
      </c>
      <c r="F14" s="2"/>
      <c r="G14" s="2"/>
      <c r="H14" s="2"/>
    </row>
    <row r="15" spans="1:8" ht="17.100000000000001" customHeight="1">
      <c r="A15" s="17" t="s">
        <v>288</v>
      </c>
      <c r="B15" s="39"/>
      <c r="C15" s="206"/>
      <c r="D15" s="47" t="s">
        <v>279</v>
      </c>
      <c r="F15" s="129"/>
      <c r="G15" s="2"/>
      <c r="H15" s="2"/>
    </row>
    <row r="16" spans="1:8" ht="17.100000000000001" customHeight="1">
      <c r="A16" s="17" t="s">
        <v>277</v>
      </c>
      <c r="B16" s="39">
        <v>10533.772999999999</v>
      </c>
      <c r="C16" s="206">
        <v>0</v>
      </c>
      <c r="D16" s="47" t="s">
        <v>278</v>
      </c>
      <c r="F16" s="129"/>
      <c r="G16" s="2"/>
      <c r="H16" s="2"/>
    </row>
    <row r="17" spans="1:8" ht="17.100000000000001" customHeight="1">
      <c r="A17" s="17" t="s">
        <v>286</v>
      </c>
      <c r="B17" s="39">
        <v>3700</v>
      </c>
      <c r="C17" s="206">
        <v>0</v>
      </c>
      <c r="D17" s="47" t="s">
        <v>232</v>
      </c>
      <c r="F17" s="129"/>
      <c r="G17" s="2"/>
      <c r="H17" s="2"/>
    </row>
    <row r="18" spans="1:8" ht="17.100000000000001" customHeight="1">
      <c r="A18" s="4"/>
      <c r="B18" s="24"/>
      <c r="C18" s="201"/>
      <c r="D18" s="55"/>
      <c r="F18" s="2"/>
      <c r="G18" s="2"/>
      <c r="H18" s="2"/>
    </row>
    <row r="19" spans="1:8" ht="17.100000000000001" customHeight="1">
      <c r="A19" s="2" t="s">
        <v>60</v>
      </c>
      <c r="B19" s="201">
        <f>B20+B21</f>
        <v>67244.569999999992</v>
      </c>
      <c r="C19" s="206">
        <v>0</v>
      </c>
      <c r="D19" s="44" t="s">
        <v>95</v>
      </c>
      <c r="F19" s="202"/>
      <c r="G19" s="2"/>
      <c r="H19" s="2"/>
    </row>
    <row r="20" spans="1:8" ht="17.100000000000001" customHeight="1">
      <c r="A20" s="17" t="s">
        <v>236</v>
      </c>
      <c r="B20" s="39">
        <v>28031.37</v>
      </c>
      <c r="C20" s="206">
        <v>0</v>
      </c>
      <c r="D20" s="47" t="s">
        <v>231</v>
      </c>
      <c r="F20" s="2"/>
      <c r="G20" s="2"/>
      <c r="H20" s="2"/>
    </row>
    <row r="21" spans="1:8" ht="17.100000000000001" customHeight="1">
      <c r="A21" s="17" t="s">
        <v>153</v>
      </c>
      <c r="B21" s="200">
        <v>39213.199999999997</v>
      </c>
      <c r="C21" s="206">
        <v>0</v>
      </c>
      <c r="D21" s="47" t="s">
        <v>230</v>
      </c>
      <c r="F21" s="27"/>
    </row>
    <row r="22" spans="1:8" ht="17.100000000000001" customHeight="1">
      <c r="B22" s="24"/>
      <c r="C22" s="201"/>
      <c r="F22" s="27"/>
    </row>
    <row r="23" spans="1:8" s="2" customFormat="1" ht="17.100000000000001" customHeight="1">
      <c r="A23" s="2" t="s">
        <v>255</v>
      </c>
      <c r="B23" s="137">
        <v>73372.918000000005</v>
      </c>
      <c r="C23" s="206">
        <v>0</v>
      </c>
      <c r="D23" s="49" t="s">
        <v>4</v>
      </c>
      <c r="E23" s="17"/>
      <c r="F23" s="27"/>
    </row>
    <row r="24" spans="1:8" ht="17.100000000000001" customHeight="1">
      <c r="B24" s="24"/>
      <c r="C24" s="201"/>
      <c r="D24" s="69"/>
      <c r="F24" s="27"/>
      <c r="G24" s="2"/>
    </row>
    <row r="25" spans="1:8" s="2" customFormat="1" ht="17.100000000000001" customHeight="1">
      <c r="A25" s="9" t="s">
        <v>160</v>
      </c>
      <c r="B25" s="24">
        <f>B26+B27</f>
        <v>2811.4989999999998</v>
      </c>
      <c r="C25" s="201">
        <f>C26+C27</f>
        <v>2811.4989999999998</v>
      </c>
      <c r="D25" s="44" t="s">
        <v>144</v>
      </c>
      <c r="F25" s="27"/>
    </row>
    <row r="26" spans="1:8" s="2" customFormat="1" ht="17.100000000000001" customHeight="1">
      <c r="A26" s="4" t="s">
        <v>154</v>
      </c>
      <c r="B26" s="39">
        <v>2015.069</v>
      </c>
      <c r="C26" s="200">
        <v>2015.069</v>
      </c>
      <c r="D26" s="47" t="s">
        <v>229</v>
      </c>
      <c r="F26" s="27"/>
    </row>
    <row r="27" spans="1:8" s="2" customFormat="1" ht="17.100000000000001" customHeight="1">
      <c r="A27" s="4" t="s">
        <v>155</v>
      </c>
      <c r="B27" s="39">
        <v>796.43</v>
      </c>
      <c r="C27" s="200">
        <v>796.43</v>
      </c>
      <c r="D27" s="47" t="s">
        <v>228</v>
      </c>
      <c r="F27" s="27"/>
    </row>
    <row r="28" spans="1:8" s="2" customFormat="1" ht="17.100000000000001" customHeight="1">
      <c r="B28" s="24"/>
      <c r="C28" s="201"/>
      <c r="D28" s="47"/>
      <c r="F28" s="27"/>
    </row>
    <row r="29" spans="1:8" s="2" customFormat="1" ht="17.100000000000001" customHeight="1">
      <c r="A29" s="9" t="s">
        <v>237</v>
      </c>
      <c r="B29" s="24">
        <v>84397.383000000002</v>
      </c>
      <c r="C29" s="201">
        <v>85081.989000000001</v>
      </c>
      <c r="D29" s="44" t="s">
        <v>96</v>
      </c>
      <c r="F29" s="27"/>
    </row>
    <row r="30" spans="1:8" ht="17.100000000000001" customHeight="1">
      <c r="A30" s="17" t="s">
        <v>156</v>
      </c>
      <c r="B30" s="200">
        <v>71910.269</v>
      </c>
      <c r="C30" s="200">
        <v>74115.437000000005</v>
      </c>
      <c r="D30" s="69" t="s">
        <v>97</v>
      </c>
      <c r="F30" s="27"/>
    </row>
    <row r="31" spans="1:8" ht="17.100000000000001" customHeight="1">
      <c r="A31" s="17" t="s">
        <v>157</v>
      </c>
      <c r="B31" s="200">
        <v>1686.614</v>
      </c>
      <c r="C31" s="212">
        <v>0</v>
      </c>
      <c r="D31" s="69" t="s">
        <v>115</v>
      </c>
      <c r="F31" s="27"/>
    </row>
    <row r="32" spans="1:8" ht="17.100000000000001" customHeight="1">
      <c r="A32" s="17" t="s">
        <v>158</v>
      </c>
      <c r="B32" s="212">
        <v>0</v>
      </c>
      <c r="C32" s="200">
        <v>100</v>
      </c>
      <c r="D32" s="69" t="s">
        <v>98</v>
      </c>
      <c r="F32" s="27"/>
    </row>
    <row r="33" spans="1:6" ht="17.100000000000001" customHeight="1">
      <c r="A33" s="17" t="s">
        <v>280</v>
      </c>
      <c r="B33" s="200" t="s">
        <v>7</v>
      </c>
      <c r="C33" s="200">
        <v>66.052000000000007</v>
      </c>
      <c r="D33" s="69" t="s">
        <v>281</v>
      </c>
      <c r="F33" s="27"/>
    </row>
    <row r="34" spans="1:6" ht="17.100000000000001" customHeight="1">
      <c r="A34" s="17" t="s">
        <v>159</v>
      </c>
      <c r="B34" s="200">
        <v>10800.5</v>
      </c>
      <c r="C34" s="200">
        <v>10800.5</v>
      </c>
      <c r="D34" s="69" t="s">
        <v>99</v>
      </c>
      <c r="F34" s="27"/>
    </row>
    <row r="35" spans="1:6" ht="17.100000000000001" customHeight="1">
      <c r="B35" s="201"/>
      <c r="C35" s="201"/>
      <c r="D35" s="47"/>
      <c r="F35" s="27"/>
    </row>
    <row r="36" spans="1:6" s="9" customFormat="1" ht="17.100000000000001" customHeight="1">
      <c r="A36" s="61" t="s">
        <v>227</v>
      </c>
      <c r="B36" s="24">
        <f>B29+B25+B9</f>
        <v>443444.70899999997</v>
      </c>
      <c r="C36" s="201">
        <f>C9+C25+C29</f>
        <v>417516.60600000003</v>
      </c>
      <c r="D36" s="44" t="s">
        <v>226</v>
      </c>
      <c r="F36" s="27"/>
    </row>
    <row r="37" spans="1:6" ht="17.100000000000001" customHeight="1">
      <c r="A37" s="11"/>
      <c r="B37" s="37"/>
      <c r="C37" s="149"/>
      <c r="D37" s="47"/>
      <c r="F37" s="27"/>
    </row>
    <row r="38" spans="1:6" s="2" customFormat="1" ht="17.100000000000001" customHeight="1">
      <c r="A38" s="3" t="s">
        <v>289</v>
      </c>
      <c r="B38" s="201">
        <f>C36-B36</f>
        <v>-25928.102999999945</v>
      </c>
      <c r="C38" s="201"/>
      <c r="D38" s="62" t="s">
        <v>287</v>
      </c>
      <c r="F38" s="27"/>
    </row>
    <row r="39" spans="1:6" ht="12.95" customHeight="1">
      <c r="C39" s="1"/>
      <c r="D39" s="55"/>
    </row>
    <row r="40" spans="1:6" ht="12.95" customHeight="1">
      <c r="A40" s="203"/>
      <c r="B40" s="202"/>
      <c r="D40" s="47"/>
    </row>
    <row r="41" spans="1:6" ht="12.95" customHeight="1">
      <c r="D41" s="47"/>
    </row>
    <row r="42" spans="1:6" ht="12.95" customHeight="1">
      <c r="D42" s="47"/>
    </row>
    <row r="43" spans="1:6" ht="12.95" customHeight="1">
      <c r="D43" s="47"/>
    </row>
    <row r="44" spans="1:6" ht="12.95" customHeight="1">
      <c r="D44" s="47"/>
    </row>
    <row r="45" spans="1:6" ht="12.95" customHeight="1">
      <c r="D45" s="47"/>
    </row>
    <row r="46" spans="1:6" ht="12.95" customHeight="1">
      <c r="D46" s="47"/>
    </row>
    <row r="47" spans="1:6" ht="12.95" customHeight="1">
      <c r="D47" s="47"/>
    </row>
    <row r="48" spans="1:6" ht="12.95" customHeight="1">
      <c r="D48" s="47"/>
    </row>
    <row r="49" spans="1:4" ht="12.95" customHeight="1">
      <c r="D49" s="47"/>
    </row>
    <row r="50" spans="1:4" ht="12.95" customHeight="1">
      <c r="D50" s="47"/>
    </row>
    <row r="51" spans="1:4" ht="12.95" customHeight="1">
      <c r="D51" s="47"/>
    </row>
    <row r="52" spans="1:4" ht="12.95" customHeight="1">
      <c r="D52" s="47"/>
    </row>
    <row r="53" spans="1:4" ht="12.95" customHeight="1">
      <c r="D53" s="47"/>
    </row>
    <row r="54" spans="1:4" ht="12.95" customHeight="1">
      <c r="D54" s="47"/>
    </row>
    <row r="55" spans="1:4" ht="12.95" customHeight="1">
      <c r="D55" s="55"/>
    </row>
    <row r="56" spans="1:4" ht="12.95" customHeight="1">
      <c r="D56" s="55"/>
    </row>
    <row r="57" spans="1:4" ht="12.95" customHeight="1">
      <c r="D57" s="55"/>
    </row>
    <row r="58" spans="1:4" ht="12.95" customHeight="1">
      <c r="D58" s="69"/>
    </row>
    <row r="59" spans="1:4" ht="12.95" customHeight="1">
      <c r="A59" s="70" t="s">
        <v>114</v>
      </c>
    </row>
    <row r="60" spans="1:4" ht="12.95" customHeight="1">
      <c r="A60" s="13" t="s">
        <v>202</v>
      </c>
      <c r="D60" s="37" t="s">
        <v>203</v>
      </c>
    </row>
    <row r="61" spans="1:4" ht="12.95" customHeight="1"/>
    <row r="62" spans="1:4" ht="12.75" customHeight="1">
      <c r="A62" s="267"/>
      <c r="B62" s="267"/>
      <c r="C62" s="267"/>
      <c r="D62" s="267"/>
    </row>
    <row r="63" spans="1:4" ht="12.75" customHeight="1"/>
    <row r="64" spans="1:4" ht="12.75" customHeight="1"/>
    <row r="65" ht="12.75" customHeight="1"/>
    <row r="66" ht="12.75" customHeight="1"/>
    <row r="67" ht="12.75" customHeight="1"/>
    <row r="68" ht="12.75" customHeight="1"/>
    <row r="69" ht="12.75" customHeight="1"/>
  </sheetData>
  <mergeCells count="1">
    <mergeCell ref="A62:D62"/>
  </mergeCells>
  <phoneticPr fontId="4" type="noConversion"/>
  <pageMargins left="0.78740157480314965" right="0.6328125" top="1.1811023622047245" bottom="0.98425196850393704" header="0.51181102362204722" footer="0.51181102362204722"/>
  <pageSetup paperSize="9" scale="66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syncVertical="1" syncRef="A17">
    <tabColor rgb="FF00B050"/>
  </sheetPr>
  <dimension ref="A1:J73"/>
  <sheetViews>
    <sheetView showGridLines="0" view="pageBreakPreview" topLeftCell="A17" zoomScale="60" zoomScaleNormal="100" workbookViewId="0">
      <selection activeCell="B46" sqref="B46:B50"/>
    </sheetView>
  </sheetViews>
  <sheetFormatPr baseColWidth="10" defaultColWidth="10.625" defaultRowHeight="12.75"/>
  <cols>
    <col min="1" max="1" width="30" style="17" customWidth="1"/>
    <col min="2" max="2" width="18.5" style="17" customWidth="1"/>
    <col min="3" max="4" width="17.875" style="25" customWidth="1"/>
    <col min="5" max="5" width="27.5" style="37" customWidth="1"/>
    <col min="6" max="6" width="8.625" style="17" customWidth="1"/>
    <col min="7" max="8" width="10.625" style="17"/>
    <col min="9" max="9" width="13.75" style="17" customWidth="1"/>
    <col min="10" max="16384" width="10.625" style="17"/>
  </cols>
  <sheetData>
    <row r="1" spans="1:6" s="19" customFormat="1" ht="24.75" customHeight="1">
      <c r="A1" s="6" t="s">
        <v>0</v>
      </c>
      <c r="B1" s="17"/>
      <c r="C1" s="37"/>
      <c r="D1" s="29"/>
      <c r="E1" s="72" t="s">
        <v>21</v>
      </c>
      <c r="F1" s="2"/>
    </row>
    <row r="2" spans="1:6" s="2" customFormat="1" ht="19.5" customHeight="1">
      <c r="C2" s="27"/>
      <c r="D2" s="1"/>
      <c r="E2" s="21"/>
    </row>
    <row r="3" spans="1:6" s="2" customFormat="1" ht="19.5" customHeight="1">
      <c r="A3" s="7" t="s">
        <v>262</v>
      </c>
      <c r="B3" s="78"/>
      <c r="C3" s="27"/>
      <c r="D3" s="269" t="s">
        <v>332</v>
      </c>
      <c r="E3" s="269"/>
    </row>
    <row r="4" spans="1:6" s="2" customFormat="1" ht="19.5" customHeight="1">
      <c r="A4" s="7" t="s">
        <v>263</v>
      </c>
      <c r="B4" s="17"/>
      <c r="C4" s="27"/>
      <c r="E4" s="20"/>
    </row>
    <row r="5" spans="1:6" s="2" customFormat="1" ht="19.5" customHeight="1">
      <c r="C5" s="14"/>
      <c r="D5" s="14"/>
      <c r="E5" s="37"/>
    </row>
    <row r="6" spans="1:6" s="2" customFormat="1" ht="16.5" customHeight="1">
      <c r="A6" s="4" t="s">
        <v>5</v>
      </c>
      <c r="B6" s="21">
        <v>2019</v>
      </c>
      <c r="C6" s="21">
        <v>2018</v>
      </c>
      <c r="D6" s="21">
        <v>2017</v>
      </c>
      <c r="E6" s="37" t="s">
        <v>67</v>
      </c>
    </row>
    <row r="7" spans="1:6" s="2" customFormat="1" ht="8.1" customHeight="1">
      <c r="C7" s="21"/>
      <c r="D7" s="21"/>
      <c r="E7" s="22"/>
    </row>
    <row r="8" spans="1:6" s="2" customFormat="1" ht="15.95" customHeight="1">
      <c r="A8" s="3" t="s">
        <v>276</v>
      </c>
      <c r="C8" s="21"/>
      <c r="D8" s="21"/>
      <c r="E8" s="22" t="s">
        <v>274</v>
      </c>
    </row>
    <row r="9" spans="1:6" s="2" customFormat="1" ht="15.95" customHeight="1">
      <c r="A9" s="3"/>
      <c r="C9" s="21"/>
      <c r="D9" s="21"/>
      <c r="E9" s="22"/>
    </row>
    <row r="10" spans="1:6" s="2" customFormat="1" ht="15.95" customHeight="1">
      <c r="A10" s="23" t="s">
        <v>264</v>
      </c>
      <c r="B10" s="201">
        <v>329623.11800000002</v>
      </c>
      <c r="C10" s="77">
        <f>C11</f>
        <v>302919.913</v>
      </c>
      <c r="D10" s="77">
        <f>D11</f>
        <v>292281.62199999997</v>
      </c>
      <c r="E10" s="22" t="s">
        <v>162</v>
      </c>
    </row>
    <row r="11" spans="1:6" ht="15.95" customHeight="1">
      <c r="A11" s="4" t="s">
        <v>2</v>
      </c>
      <c r="B11" s="204">
        <v>329623.11800000002</v>
      </c>
      <c r="C11" s="1">
        <v>302919.913</v>
      </c>
      <c r="D11" s="39">
        <v>292281.62199999997</v>
      </c>
      <c r="E11" s="26" t="s">
        <v>167</v>
      </c>
    </row>
    <row r="12" spans="1:6" ht="15.95" customHeight="1">
      <c r="A12" s="5"/>
      <c r="B12" s="205"/>
      <c r="C12" s="17"/>
      <c r="D12" s="37"/>
      <c r="E12" s="26"/>
    </row>
    <row r="13" spans="1:6" s="2" customFormat="1" ht="15.95" customHeight="1">
      <c r="A13" s="23" t="s">
        <v>265</v>
      </c>
      <c r="B13" s="201">
        <f>+B14+B17</f>
        <v>288991.25699999998</v>
      </c>
      <c r="C13" s="24">
        <f>+C14+C17</f>
        <v>264143.91000000003</v>
      </c>
      <c r="D13" s="24">
        <f>+D14+D17</f>
        <v>251306.63099999999</v>
      </c>
      <c r="E13" s="22" t="s">
        <v>163</v>
      </c>
    </row>
    <row r="14" spans="1:6" ht="15.95" customHeight="1">
      <c r="A14" s="4" t="s">
        <v>256</v>
      </c>
      <c r="B14" s="204">
        <v>215618.33899999998</v>
      </c>
      <c r="C14" s="1">
        <v>195914</v>
      </c>
      <c r="D14" s="39">
        <v>187734.785</v>
      </c>
      <c r="E14" s="26" t="s">
        <v>94</v>
      </c>
      <c r="F14" s="2"/>
    </row>
    <row r="15" spans="1:6" ht="15.95" customHeight="1">
      <c r="A15" s="5" t="s">
        <v>105</v>
      </c>
      <c r="B15" s="200">
        <v>112159.31</v>
      </c>
      <c r="C15" s="39">
        <v>108853.62</v>
      </c>
      <c r="D15" s="39">
        <v>106700.605</v>
      </c>
      <c r="E15" s="28" t="s">
        <v>270</v>
      </c>
      <c r="F15" s="2"/>
    </row>
    <row r="16" spans="1:6" ht="15.95" customHeight="1">
      <c r="A16" s="5" t="s">
        <v>113</v>
      </c>
      <c r="B16" s="200">
        <v>45130.114000000001</v>
      </c>
      <c r="C16" s="39">
        <v>41536.76</v>
      </c>
      <c r="D16" s="39">
        <v>35684.18</v>
      </c>
      <c r="E16" s="26" t="s">
        <v>271</v>
      </c>
      <c r="F16" s="2"/>
    </row>
    <row r="17" spans="1:10" ht="15.95" customHeight="1">
      <c r="A17" s="5" t="s">
        <v>259</v>
      </c>
      <c r="B17" s="204">
        <v>73372.918000000005</v>
      </c>
      <c r="C17" s="1">
        <v>68229.91</v>
      </c>
      <c r="D17" s="138">
        <v>63571.845999999998</v>
      </c>
      <c r="E17" s="28" t="s">
        <v>168</v>
      </c>
      <c r="F17" s="2"/>
    </row>
    <row r="18" spans="1:10" ht="15.95" customHeight="1">
      <c r="B18" s="204"/>
      <c r="C18" s="1"/>
      <c r="D18" s="37"/>
      <c r="E18" s="26"/>
      <c r="F18" s="2"/>
    </row>
    <row r="19" spans="1:10" s="2" customFormat="1" ht="15.95" customHeight="1">
      <c r="A19" s="23" t="s">
        <v>161</v>
      </c>
      <c r="B19" s="201">
        <f>B20+B21</f>
        <v>67244.569999999992</v>
      </c>
      <c r="C19" s="24">
        <f>C20+C21</f>
        <v>61843.990000000005</v>
      </c>
      <c r="D19" s="24">
        <f>D20+D21</f>
        <v>73356</v>
      </c>
      <c r="E19" s="22" t="s">
        <v>164</v>
      </c>
    </row>
    <row r="20" spans="1:10" ht="15.95" customHeight="1">
      <c r="A20" s="17" t="s">
        <v>152</v>
      </c>
      <c r="B20" s="200">
        <v>28031.37</v>
      </c>
      <c r="C20" s="39">
        <v>27112.49</v>
      </c>
      <c r="D20" s="39">
        <v>27474</v>
      </c>
      <c r="E20" s="47" t="s">
        <v>165</v>
      </c>
      <c r="F20" s="2"/>
    </row>
    <row r="21" spans="1:10" ht="15.95" customHeight="1">
      <c r="A21" s="17" t="s">
        <v>153</v>
      </c>
      <c r="B21" s="200">
        <v>39213.199999999997</v>
      </c>
      <c r="C21" s="39">
        <v>34731.5</v>
      </c>
      <c r="D21" s="39">
        <v>45882</v>
      </c>
      <c r="E21" s="47" t="s">
        <v>166</v>
      </c>
      <c r="F21" s="2"/>
    </row>
    <row r="22" spans="1:10" ht="15.75" customHeight="1">
      <c r="B22" s="205"/>
      <c r="C22" s="17"/>
      <c r="D22" s="37"/>
      <c r="E22" s="26"/>
      <c r="F22" s="2"/>
    </row>
    <row r="23" spans="1:10" s="2" customFormat="1" ht="15.95" customHeight="1">
      <c r="A23" s="23" t="s">
        <v>91</v>
      </c>
      <c r="B23" s="137">
        <f>B10-B13-B19</f>
        <v>-26612.708999999959</v>
      </c>
      <c r="C23" s="119">
        <f>C10-C13-C19</f>
        <v>-23067.987000000037</v>
      </c>
      <c r="D23" s="119">
        <f>D10-D13-D19</f>
        <v>-32381.00900000002</v>
      </c>
      <c r="E23" s="22" t="s">
        <v>127</v>
      </c>
    </row>
    <row r="24" spans="1:10" ht="14.1" customHeight="1">
      <c r="A24" s="4" t="s">
        <v>1</v>
      </c>
      <c r="B24" s="37"/>
      <c r="C24" s="39"/>
      <c r="D24" s="39"/>
      <c r="F24" s="2"/>
      <c r="G24" s="2"/>
      <c r="H24" s="2"/>
    </row>
    <row r="25" spans="1:10" ht="14.1" customHeight="1">
      <c r="B25" s="37"/>
      <c r="C25" s="24"/>
      <c r="D25" s="24"/>
      <c r="F25" s="2"/>
      <c r="G25" s="2"/>
      <c r="H25" s="2"/>
    </row>
    <row r="26" spans="1:10" ht="18" customHeight="1">
      <c r="A26" s="33" t="s">
        <v>257</v>
      </c>
      <c r="B26" s="37"/>
      <c r="C26" s="37"/>
      <c r="D26" s="37"/>
      <c r="E26" s="22" t="s">
        <v>258</v>
      </c>
      <c r="F26" s="2"/>
      <c r="G26" s="2"/>
      <c r="H26" s="2"/>
    </row>
    <row r="27" spans="1:10" ht="14.1" customHeight="1">
      <c r="B27" s="37"/>
      <c r="C27" s="37"/>
      <c r="D27" s="37"/>
      <c r="F27" s="2"/>
      <c r="G27" s="2"/>
      <c r="H27" s="2"/>
    </row>
    <row r="28" spans="1:10" s="2" customFormat="1" ht="14.1" customHeight="1">
      <c r="A28" s="23" t="s">
        <v>264</v>
      </c>
      <c r="B28" s="148"/>
      <c r="C28" s="201">
        <v>329114.94722132996</v>
      </c>
      <c r="D28" s="24">
        <f>D29</f>
        <v>307844.10600000003</v>
      </c>
      <c r="E28" s="22" t="s">
        <v>162</v>
      </c>
      <c r="G28" s="139"/>
      <c r="I28" s="17"/>
      <c r="J28" s="17"/>
    </row>
    <row r="29" spans="1:10" ht="14.1" customHeight="1">
      <c r="A29" s="4" t="s">
        <v>2</v>
      </c>
      <c r="B29" s="149"/>
      <c r="C29" s="243">
        <v>329114.94722132996</v>
      </c>
      <c r="D29" s="25">
        <v>307844.10600000003</v>
      </c>
      <c r="E29" s="26" t="s">
        <v>167</v>
      </c>
      <c r="F29" s="2"/>
      <c r="G29" s="2"/>
      <c r="H29" s="2"/>
    </row>
    <row r="30" spans="1:10" ht="14.1" customHeight="1">
      <c r="A30" s="5"/>
      <c r="B30" s="149"/>
      <c r="C30" s="243"/>
      <c r="E30" s="26"/>
      <c r="F30" s="2"/>
      <c r="G30" s="2"/>
      <c r="H30" s="2"/>
    </row>
    <row r="31" spans="1:10" ht="14.1" customHeight="1">
      <c r="B31" s="149"/>
      <c r="C31" s="243"/>
      <c r="E31" s="26"/>
      <c r="F31" s="2"/>
      <c r="G31" s="2"/>
      <c r="H31" s="2"/>
    </row>
    <row r="32" spans="1:10" s="2" customFormat="1" ht="14.1" customHeight="1">
      <c r="A32" s="23" t="s">
        <v>265</v>
      </c>
      <c r="B32" s="148"/>
      <c r="C32" s="201">
        <f>C33+C36</f>
        <v>265396.01189873996</v>
      </c>
      <c r="D32" s="24">
        <f>D33+D36</f>
        <v>258583.21299999999</v>
      </c>
      <c r="E32" s="22" t="s">
        <v>163</v>
      </c>
      <c r="I32" s="17"/>
      <c r="J32" s="17"/>
    </row>
    <row r="33" spans="1:9" ht="14.1" customHeight="1">
      <c r="A33" s="4" t="s">
        <v>256</v>
      </c>
      <c r="B33" s="149"/>
      <c r="C33" s="204">
        <v>197551.19620233</v>
      </c>
      <c r="D33" s="1">
        <v>191571.89600000001</v>
      </c>
      <c r="E33" s="26" t="s">
        <v>94</v>
      </c>
      <c r="F33" s="2"/>
      <c r="G33" s="2"/>
      <c r="H33" s="2"/>
    </row>
    <row r="34" spans="1:9" ht="14.1" customHeight="1">
      <c r="A34" s="5" t="s">
        <v>105</v>
      </c>
      <c r="B34" s="149"/>
      <c r="C34" s="204">
        <v>106232.13106692</v>
      </c>
      <c r="D34" s="1">
        <v>104874.67</v>
      </c>
      <c r="E34" s="28" t="s">
        <v>270</v>
      </c>
      <c r="F34" s="2"/>
      <c r="G34" s="2"/>
      <c r="H34" s="2"/>
    </row>
    <row r="35" spans="1:9" ht="14.1" customHeight="1">
      <c r="A35" s="5" t="s">
        <v>358</v>
      </c>
      <c r="B35" s="149"/>
      <c r="C35" s="204">
        <v>43387.265722230099</v>
      </c>
      <c r="D35" s="1">
        <v>38769.67</v>
      </c>
      <c r="E35" s="26" t="s">
        <v>359</v>
      </c>
      <c r="F35" s="2"/>
      <c r="G35" s="2"/>
      <c r="H35" s="2"/>
    </row>
    <row r="36" spans="1:9" ht="14.1" customHeight="1">
      <c r="A36" s="5" t="s">
        <v>259</v>
      </c>
      <c r="B36" s="149"/>
      <c r="C36" s="204">
        <v>67844.815696409991</v>
      </c>
      <c r="D36" s="1">
        <v>67011.316999999995</v>
      </c>
      <c r="E36" s="28" t="s">
        <v>168</v>
      </c>
      <c r="F36" s="2"/>
      <c r="G36" s="2"/>
      <c r="H36" s="2"/>
    </row>
    <row r="37" spans="1:9" ht="14.1" customHeight="1">
      <c r="B37" s="149"/>
      <c r="C37" s="243"/>
      <c r="E37" s="26"/>
      <c r="F37" s="2"/>
      <c r="G37" s="2"/>
      <c r="H37" s="2"/>
    </row>
    <row r="38" spans="1:9" s="2" customFormat="1" ht="14.1" customHeight="1">
      <c r="A38" s="23" t="s">
        <v>161</v>
      </c>
      <c r="B38" s="148"/>
      <c r="C38" s="201">
        <f>C39+C40</f>
        <v>62008.69979251</v>
      </c>
      <c r="D38" s="24">
        <f>D39+D40</f>
        <v>71367.472999999998</v>
      </c>
      <c r="E38" s="22" t="s">
        <v>164</v>
      </c>
      <c r="I38" s="17"/>
    </row>
    <row r="39" spans="1:9" s="2" customFormat="1" ht="14.1" customHeight="1">
      <c r="A39" s="17" t="s">
        <v>152</v>
      </c>
      <c r="B39" s="149"/>
      <c r="C39" s="204">
        <v>27021.285730020001</v>
      </c>
      <c r="D39" s="1">
        <v>26719.012999999999</v>
      </c>
      <c r="E39" s="47" t="s">
        <v>224</v>
      </c>
      <c r="I39" s="17"/>
    </row>
    <row r="40" spans="1:9" ht="14.1" customHeight="1">
      <c r="A40" s="17" t="s">
        <v>153</v>
      </c>
      <c r="B40" s="149"/>
      <c r="C40" s="204">
        <v>34987.414062490003</v>
      </c>
      <c r="D40" s="1">
        <v>44648.46</v>
      </c>
      <c r="E40" s="47" t="s">
        <v>166</v>
      </c>
      <c r="F40" s="2"/>
      <c r="G40" s="2"/>
      <c r="H40" s="2"/>
    </row>
    <row r="41" spans="1:9" ht="14.1" customHeight="1">
      <c r="B41" s="149"/>
      <c r="C41" s="243"/>
      <c r="E41" s="26"/>
      <c r="F41" s="2"/>
    </row>
    <row r="42" spans="1:9" s="2" customFormat="1" ht="14.1" customHeight="1">
      <c r="A42" s="23" t="s">
        <v>91</v>
      </c>
      <c r="B42" s="148"/>
      <c r="C42" s="255">
        <f>C28-C32-C38</f>
        <v>1710.2355300799973</v>
      </c>
      <c r="D42" s="119">
        <f>D28-D32-D38</f>
        <v>-22106.579999999958</v>
      </c>
      <c r="E42" s="22" t="s">
        <v>127</v>
      </c>
      <c r="G42" s="17"/>
    </row>
    <row r="43" spans="1:9" ht="12.95" customHeight="1">
      <c r="F43" s="2"/>
    </row>
    <row r="44" spans="1:9" ht="12.95" customHeight="1">
      <c r="F44" s="2"/>
    </row>
    <row r="45" spans="1:9" ht="12.95" customHeight="1">
      <c r="B45" s="219"/>
      <c r="F45" s="2"/>
    </row>
    <row r="46" spans="1:9" ht="12.95" customHeight="1">
      <c r="F46" s="2"/>
    </row>
    <row r="47" spans="1:9" ht="12.95" customHeight="1">
      <c r="F47" s="2"/>
    </row>
    <row r="48" spans="1:9" ht="12.95" customHeight="1">
      <c r="F48" s="2"/>
    </row>
    <row r="49" spans="1:6" ht="12.95" customHeight="1">
      <c r="C49" s="219"/>
      <c r="F49" s="2"/>
    </row>
    <row r="50" spans="1:6" ht="12.95" customHeight="1">
      <c r="D50" s="57"/>
      <c r="F50" s="2"/>
    </row>
    <row r="51" spans="1:6" ht="12.95" customHeight="1">
      <c r="D51" s="57"/>
      <c r="F51" s="2"/>
    </row>
    <row r="52" spans="1:6" ht="12.95" customHeight="1">
      <c r="D52" s="57"/>
      <c r="F52" s="2"/>
    </row>
    <row r="53" spans="1:6" ht="12.95" customHeight="1">
      <c r="D53" s="57"/>
      <c r="F53" s="2"/>
    </row>
    <row r="54" spans="1:6" ht="12.95" customHeight="1">
      <c r="D54" s="57"/>
      <c r="F54" s="2"/>
    </row>
    <row r="55" spans="1:6" ht="12.95" customHeight="1">
      <c r="D55" s="57"/>
      <c r="F55" s="2"/>
    </row>
    <row r="56" spans="1:6" ht="12.95" customHeight="1">
      <c r="B56" s="2"/>
      <c r="C56" s="14"/>
      <c r="D56" s="14"/>
      <c r="E56" s="36"/>
      <c r="F56" s="2"/>
    </row>
    <row r="57" spans="1:6" ht="12.95" customHeight="1">
      <c r="A57" s="70"/>
      <c r="B57" s="12"/>
      <c r="C57" s="39"/>
      <c r="D57" s="39"/>
      <c r="E57" s="45"/>
      <c r="F57" s="39"/>
    </row>
    <row r="60" spans="1:6" ht="12.75" customHeight="1">
      <c r="A60" s="38"/>
      <c r="C60" s="17"/>
    </row>
    <row r="61" spans="1:6" ht="12.75" customHeight="1">
      <c r="A61" s="13" t="s">
        <v>208</v>
      </c>
      <c r="C61" s="17"/>
      <c r="D61" s="37"/>
      <c r="E61" s="46" t="s">
        <v>196</v>
      </c>
    </row>
    <row r="62" spans="1:6" ht="12.75" customHeight="1">
      <c r="A62" s="13" t="s">
        <v>198</v>
      </c>
      <c r="C62" s="17"/>
      <c r="E62" s="46" t="s">
        <v>197</v>
      </c>
    </row>
    <row r="63" spans="1:6" ht="15.75" customHeight="1">
      <c r="C63" s="57"/>
      <c r="D63" s="17"/>
      <c r="E63" s="36"/>
    </row>
    <row r="64" spans="1:6" ht="12.75" customHeight="1"/>
    <row r="67" spans="1:5" ht="12.75" customHeight="1">
      <c r="A67" s="268"/>
      <c r="B67" s="268"/>
      <c r="C67" s="268"/>
      <c r="D67" s="268"/>
      <c r="E67" s="268"/>
    </row>
    <row r="68" spans="1:5" ht="12.75" customHeight="1"/>
    <row r="69" spans="1:5" ht="12.75" customHeight="1"/>
    <row r="70" spans="1:5" ht="12.75" customHeight="1"/>
    <row r="73" spans="1:5" ht="13.5" customHeight="1"/>
  </sheetData>
  <mergeCells count="2">
    <mergeCell ref="A67:E67"/>
    <mergeCell ref="D3:E3"/>
  </mergeCells>
  <phoneticPr fontId="4" type="noConversion"/>
  <printOptions gridLinesSet="0"/>
  <pageMargins left="0.78740157480314965" right="0.21875" top="1.1811023622047245" bottom="0.98425196850393704" header="0.51181102362204722" footer="0.51181102362204722"/>
  <pageSetup paperSize="9" scale="6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syncVertical="1" syncRef="A8" enableFormatConditionsCalculation="0">
    <tabColor rgb="FF00B050"/>
  </sheetPr>
  <dimension ref="A1:G136"/>
  <sheetViews>
    <sheetView showGridLines="0" view="pageBreakPreview" topLeftCell="A8" zoomScale="60" zoomScaleNormal="100" workbookViewId="0">
      <selection activeCell="B8" sqref="B8"/>
    </sheetView>
  </sheetViews>
  <sheetFormatPr baseColWidth="10" defaultColWidth="9.625" defaultRowHeight="12.75"/>
  <cols>
    <col min="1" max="1" width="44" style="17" customWidth="1"/>
    <col min="2" max="3" width="11.75" style="25" customWidth="1"/>
    <col min="4" max="4" width="11.75" style="17" customWidth="1"/>
    <col min="5" max="5" width="32.75" style="37" customWidth="1"/>
    <col min="6" max="6" width="5.125" style="17" customWidth="1"/>
    <col min="7" max="16384" width="9.625" style="17"/>
  </cols>
  <sheetData>
    <row r="1" spans="1:7" s="58" customFormat="1" ht="24.75" customHeight="1">
      <c r="A1" s="6" t="s">
        <v>0</v>
      </c>
      <c r="B1" s="66"/>
      <c r="C1" s="66"/>
      <c r="E1" s="72" t="s">
        <v>21</v>
      </c>
      <c r="F1" s="17"/>
    </row>
    <row r="2" spans="1:7" s="2" customFormat="1" ht="19.5" customHeight="1">
      <c r="B2" s="14"/>
      <c r="C2" s="14"/>
      <c r="E2" s="21"/>
      <c r="F2" s="17"/>
    </row>
    <row r="3" spans="1:7" s="2" customFormat="1" ht="19.5" customHeight="1">
      <c r="A3" s="78" t="s">
        <v>272</v>
      </c>
      <c r="B3" s="78"/>
      <c r="D3" s="269" t="s">
        <v>333</v>
      </c>
      <c r="E3" s="270"/>
      <c r="F3" s="17"/>
    </row>
    <row r="4" spans="1:7" s="2" customFormat="1" ht="19.5" customHeight="1">
      <c r="A4" s="7"/>
      <c r="B4" s="17"/>
      <c r="E4" s="21"/>
      <c r="F4" s="17"/>
    </row>
    <row r="5" spans="1:7" s="2" customFormat="1" ht="19.5" customHeight="1">
      <c r="C5" s="88"/>
      <c r="D5" s="88"/>
      <c r="E5" s="21"/>
      <c r="F5" s="17"/>
    </row>
    <row r="6" spans="1:7" s="2" customFormat="1" ht="24.75" customHeight="1">
      <c r="A6" s="4" t="s">
        <v>5</v>
      </c>
      <c r="B6" s="21">
        <v>2019</v>
      </c>
      <c r="C6" s="21">
        <v>2018</v>
      </c>
      <c r="D6" s="21">
        <v>2017</v>
      </c>
      <c r="E6" s="37" t="s">
        <v>67</v>
      </c>
      <c r="F6" s="17"/>
    </row>
    <row r="7" spans="1:7" s="9" customFormat="1" ht="8.1" customHeight="1">
      <c r="B7" s="2"/>
      <c r="C7" s="21"/>
      <c r="D7" s="21"/>
      <c r="E7" s="22"/>
      <c r="F7" s="17"/>
    </row>
    <row r="8" spans="1:7" s="9" customFormat="1" ht="18" customHeight="1">
      <c r="A8" s="89" t="s">
        <v>178</v>
      </c>
      <c r="B8" s="208">
        <f>B10+B16+B20+B24+B29+B32+B42+B44+B46</f>
        <v>329623.098</v>
      </c>
      <c r="C8" s="125">
        <f>C10+C16+C20+C24+C29+C32+C44+C46</f>
        <v>302919.78499999997</v>
      </c>
      <c r="D8" s="125">
        <f>D10+D16+D20+D24+D29+D32+D44+D46</f>
        <v>292281.522</v>
      </c>
      <c r="E8" s="90" t="s">
        <v>179</v>
      </c>
      <c r="F8" s="17"/>
      <c r="G8" s="130"/>
    </row>
    <row r="9" spans="1:7" s="9" customFormat="1" ht="14.1" customHeight="1">
      <c r="A9" s="91"/>
      <c r="B9" s="24"/>
      <c r="C9" s="24"/>
      <c r="D9" s="24"/>
      <c r="F9" s="17"/>
      <c r="G9" s="130"/>
    </row>
    <row r="10" spans="1:7" s="9" customFormat="1" ht="14.1" customHeight="1">
      <c r="A10" s="11" t="s">
        <v>6</v>
      </c>
      <c r="B10" s="124">
        <f>B11+B12+B13+B14</f>
        <v>101370.838</v>
      </c>
      <c r="C10" s="124">
        <f>SUM(C11:C14)</f>
        <v>97769.3</v>
      </c>
      <c r="D10" s="124">
        <f>SUM(D11:D14)</f>
        <v>89982</v>
      </c>
      <c r="E10" s="22" t="s">
        <v>23</v>
      </c>
      <c r="F10" s="17"/>
      <c r="G10" s="130"/>
    </row>
    <row r="11" spans="1:7" s="12" customFormat="1" ht="14.1" customHeight="1">
      <c r="A11" s="5" t="s">
        <v>8</v>
      </c>
      <c r="B11" s="210">
        <v>52456.01</v>
      </c>
      <c r="C11" s="134">
        <v>51669.275000000001</v>
      </c>
      <c r="D11" s="39">
        <v>45800</v>
      </c>
      <c r="E11" s="28" t="s">
        <v>191</v>
      </c>
      <c r="F11" s="17"/>
      <c r="G11" s="130"/>
    </row>
    <row r="12" spans="1:7" s="12" customFormat="1" ht="14.1" customHeight="1">
      <c r="A12" s="5" t="s">
        <v>187</v>
      </c>
      <c r="B12" s="210">
        <v>44700.529000000002</v>
      </c>
      <c r="C12" s="134">
        <v>41848.110999999997</v>
      </c>
      <c r="D12" s="39">
        <v>41100</v>
      </c>
      <c r="E12" s="28" t="s">
        <v>192</v>
      </c>
      <c r="F12" s="17"/>
      <c r="G12" s="130"/>
    </row>
    <row r="13" spans="1:7" s="12" customFormat="1" ht="14.1" customHeight="1">
      <c r="A13" s="4" t="s">
        <v>188</v>
      </c>
      <c r="B13" s="210">
        <v>338</v>
      </c>
      <c r="C13" s="134">
        <v>332</v>
      </c>
      <c r="D13" s="39">
        <v>332</v>
      </c>
      <c r="E13" s="12" t="s">
        <v>199</v>
      </c>
      <c r="F13" s="17"/>
      <c r="G13" s="130"/>
    </row>
    <row r="14" spans="1:7" s="12" customFormat="1" ht="14.1" customHeight="1">
      <c r="A14" s="4" t="s">
        <v>9</v>
      </c>
      <c r="B14" s="210">
        <v>3876.299</v>
      </c>
      <c r="C14" s="134">
        <v>3919.9140000000002</v>
      </c>
      <c r="D14" s="39">
        <v>2750</v>
      </c>
      <c r="E14" s="26" t="s">
        <v>24</v>
      </c>
      <c r="F14" s="17"/>
      <c r="G14" s="130"/>
    </row>
    <row r="15" spans="1:7" s="12" customFormat="1" ht="14.1" customHeight="1">
      <c r="A15" s="17"/>
      <c r="B15" s="39"/>
      <c r="C15" s="39"/>
      <c r="D15" s="39"/>
      <c r="E15" s="26"/>
      <c r="F15" s="17"/>
      <c r="G15" s="130"/>
    </row>
    <row r="16" spans="1:7" s="12" customFormat="1" ht="14.1" customHeight="1">
      <c r="A16" s="11" t="s">
        <v>10</v>
      </c>
      <c r="B16" s="124">
        <v>9548.2199999999993</v>
      </c>
      <c r="C16" s="124">
        <f>SUM(C17:C18)</f>
        <v>9706.1</v>
      </c>
      <c r="D16" s="124">
        <f>SUM(D17:D18)</f>
        <v>8913.1</v>
      </c>
      <c r="E16" s="22" t="s">
        <v>175</v>
      </c>
      <c r="F16" s="17"/>
      <c r="G16" s="130"/>
    </row>
    <row r="17" spans="1:7" s="12" customFormat="1" ht="14.1" customHeight="1">
      <c r="A17" s="4" t="s">
        <v>11</v>
      </c>
      <c r="B17" s="210">
        <v>9548.09</v>
      </c>
      <c r="C17" s="134">
        <v>9706.1</v>
      </c>
      <c r="D17" s="39">
        <v>8913.1</v>
      </c>
      <c r="E17" s="28" t="s">
        <v>174</v>
      </c>
      <c r="F17" s="17"/>
      <c r="G17" s="130"/>
    </row>
    <row r="18" spans="1:7" s="9" customFormat="1" ht="14.1" customHeight="1">
      <c r="A18" s="4" t="s">
        <v>12</v>
      </c>
      <c r="B18" s="211" t="s">
        <v>7</v>
      </c>
      <c r="C18" s="123" t="s">
        <v>7</v>
      </c>
      <c r="D18" s="123" t="s">
        <v>7</v>
      </c>
      <c r="E18" s="26" t="s">
        <v>129</v>
      </c>
      <c r="F18" s="17"/>
      <c r="G18" s="130"/>
    </row>
    <row r="19" spans="1:7" s="12" customFormat="1" ht="14.1" customHeight="1">
      <c r="A19" s="17"/>
      <c r="B19" s="39"/>
      <c r="C19" s="39"/>
      <c r="D19" s="39"/>
      <c r="E19" s="26"/>
      <c r="F19" s="17"/>
      <c r="G19" s="130"/>
    </row>
    <row r="20" spans="1:7" s="12" customFormat="1" ht="14.1" customHeight="1">
      <c r="A20" s="11" t="s">
        <v>13</v>
      </c>
      <c r="B20" s="124">
        <f>B21+B22</f>
        <v>99487.847999999998</v>
      </c>
      <c r="C20" s="124">
        <f>SUM(C21:C22)</f>
        <v>93470.812999999995</v>
      </c>
      <c r="D20" s="124">
        <f>SUM(D21:D22)</f>
        <v>89232.2</v>
      </c>
      <c r="E20" s="22" t="s">
        <v>25</v>
      </c>
      <c r="F20" s="17"/>
      <c r="G20" s="130"/>
    </row>
    <row r="21" spans="1:7" s="12" customFormat="1" ht="14.1" customHeight="1">
      <c r="A21" s="4" t="s">
        <v>14</v>
      </c>
      <c r="B21" s="210">
        <v>29491.022000000001</v>
      </c>
      <c r="C21" s="134">
        <v>27386.37</v>
      </c>
      <c r="D21" s="39">
        <v>26654.3</v>
      </c>
      <c r="E21" s="26" t="s">
        <v>26</v>
      </c>
      <c r="F21" s="17"/>
      <c r="G21" s="130"/>
    </row>
    <row r="22" spans="1:7" s="12" customFormat="1" ht="14.1" customHeight="1">
      <c r="A22" s="4" t="s">
        <v>15</v>
      </c>
      <c r="B22" s="210">
        <v>69996.826000000001</v>
      </c>
      <c r="C22" s="134">
        <v>66084.442999999999</v>
      </c>
      <c r="D22" s="39">
        <v>62577.9</v>
      </c>
      <c r="E22" s="26" t="s">
        <v>27</v>
      </c>
      <c r="F22" s="17"/>
      <c r="G22" s="130"/>
    </row>
    <row r="23" spans="1:7" s="12" customFormat="1" ht="14.1" customHeight="1">
      <c r="A23" s="17"/>
      <c r="B23" s="39"/>
      <c r="C23" s="39"/>
      <c r="D23" s="39"/>
      <c r="E23" s="26"/>
      <c r="F23" s="17"/>
      <c r="G23" s="130"/>
    </row>
    <row r="24" spans="1:7" s="9" customFormat="1" ht="14.1" customHeight="1">
      <c r="A24" s="11" t="s">
        <v>16</v>
      </c>
      <c r="B24" s="124">
        <f>B25+B26+B27</f>
        <v>18208.32</v>
      </c>
      <c r="C24" s="124">
        <f>SUM(C25:C27)</f>
        <v>17537.999</v>
      </c>
      <c r="D24" s="124">
        <f>SUM(D25:D27)</f>
        <v>18074.8</v>
      </c>
      <c r="E24" s="22" t="s">
        <v>180</v>
      </c>
      <c r="F24" s="17"/>
      <c r="G24" s="130"/>
    </row>
    <row r="25" spans="1:7" s="12" customFormat="1" ht="14.1" customHeight="1">
      <c r="A25" s="4" t="s">
        <v>17</v>
      </c>
      <c r="B25" s="210">
        <v>12031.307999999999</v>
      </c>
      <c r="C25" s="134">
        <v>11884.786</v>
      </c>
      <c r="D25" s="39">
        <v>12691</v>
      </c>
      <c r="E25" s="26" t="s">
        <v>176</v>
      </c>
      <c r="F25" s="17"/>
      <c r="G25" s="130"/>
    </row>
    <row r="26" spans="1:7" s="12" customFormat="1" ht="14.1" customHeight="1">
      <c r="A26" s="4" t="s">
        <v>18</v>
      </c>
      <c r="B26" s="210">
        <v>3704.4</v>
      </c>
      <c r="C26" s="134">
        <v>3298.3440000000001</v>
      </c>
      <c r="D26" s="39">
        <v>3016.8</v>
      </c>
      <c r="E26" s="26" t="s">
        <v>177</v>
      </c>
      <c r="F26" s="17"/>
      <c r="G26" s="130"/>
    </row>
    <row r="27" spans="1:7" s="12" customFormat="1" ht="14.1" customHeight="1">
      <c r="A27" s="4" t="s">
        <v>19</v>
      </c>
      <c r="B27" s="210">
        <v>2472.6120000000001</v>
      </c>
      <c r="C27" s="134">
        <v>2354.8690000000001</v>
      </c>
      <c r="D27" s="39">
        <v>2367</v>
      </c>
      <c r="E27" s="26" t="s">
        <v>28</v>
      </c>
      <c r="F27" s="17"/>
      <c r="G27" s="130"/>
    </row>
    <row r="28" spans="1:7" s="12" customFormat="1" ht="14.1" customHeight="1">
      <c r="A28" s="17"/>
      <c r="B28" s="39"/>
      <c r="C28" s="39"/>
      <c r="D28" s="39"/>
      <c r="E28" s="26"/>
      <c r="F28" s="17"/>
      <c r="G28" s="130"/>
    </row>
    <row r="29" spans="1:7" s="9" customFormat="1" ht="14.1" customHeight="1">
      <c r="A29" s="11" t="s">
        <v>238</v>
      </c>
      <c r="B29" s="24">
        <v>354.5</v>
      </c>
      <c r="C29" s="24">
        <v>354.5</v>
      </c>
      <c r="D29" s="24">
        <v>354.5</v>
      </c>
      <c r="E29" s="35" t="s">
        <v>29</v>
      </c>
      <c r="F29" s="17"/>
      <c r="G29" s="130"/>
    </row>
    <row r="30" spans="1:7" s="12" customFormat="1" ht="14.1" customHeight="1">
      <c r="A30" s="11"/>
      <c r="B30" s="39"/>
      <c r="C30" s="39"/>
      <c r="D30" s="39"/>
      <c r="E30" s="35"/>
      <c r="F30" s="17"/>
      <c r="G30" s="130"/>
    </row>
    <row r="31" spans="1:7" s="12" customFormat="1" ht="14.1" customHeight="1">
      <c r="A31" s="11" t="s">
        <v>239</v>
      </c>
      <c r="B31" s="39"/>
      <c r="C31" s="39"/>
      <c r="D31" s="39"/>
      <c r="E31" s="9" t="s">
        <v>181</v>
      </c>
      <c r="F31" s="17"/>
      <c r="G31" s="130"/>
    </row>
    <row r="32" spans="1:7" s="12" customFormat="1" ht="14.1" customHeight="1">
      <c r="A32" s="23" t="s">
        <v>189</v>
      </c>
      <c r="B32" s="124">
        <v>11450</v>
      </c>
      <c r="C32" s="124">
        <f>SUM(C33:C40)</f>
        <v>9821</v>
      </c>
      <c r="D32" s="124">
        <f>SUM(D33:D40)</f>
        <v>9067.27</v>
      </c>
      <c r="E32" s="35" t="s">
        <v>30</v>
      </c>
      <c r="F32" s="17"/>
      <c r="G32" s="130"/>
    </row>
    <row r="33" spans="1:7" s="12" customFormat="1" ht="14.1" customHeight="1">
      <c r="A33" s="4" t="s">
        <v>240</v>
      </c>
      <c r="B33" s="210">
        <v>612</v>
      </c>
      <c r="C33" s="134">
        <v>590</v>
      </c>
      <c r="D33" s="39">
        <v>620</v>
      </c>
      <c r="E33" s="26" t="s">
        <v>31</v>
      </c>
      <c r="F33" s="17"/>
      <c r="G33" s="130"/>
    </row>
    <row r="34" spans="1:7" s="9" customFormat="1" ht="14.1" customHeight="1">
      <c r="A34" s="4" t="s">
        <v>241</v>
      </c>
      <c r="B34" s="210">
        <v>100</v>
      </c>
      <c r="C34" s="134">
        <v>200</v>
      </c>
      <c r="D34" s="39">
        <v>272</v>
      </c>
      <c r="E34" s="26" t="s">
        <v>290</v>
      </c>
      <c r="F34" s="17"/>
      <c r="G34" s="131"/>
    </row>
    <row r="35" spans="1:7" s="9" customFormat="1" ht="14.1" customHeight="1">
      <c r="A35" s="4" t="s">
        <v>242</v>
      </c>
      <c r="B35" s="210">
        <v>150</v>
      </c>
      <c r="C35" s="134">
        <v>129</v>
      </c>
      <c r="D35" s="39">
        <v>120</v>
      </c>
      <c r="E35" s="26" t="s">
        <v>193</v>
      </c>
      <c r="F35" s="17"/>
      <c r="G35" s="131"/>
    </row>
    <row r="36" spans="1:7" s="9" customFormat="1" ht="14.1" customHeight="1">
      <c r="A36" s="17" t="s">
        <v>243</v>
      </c>
      <c r="B36" s="211" t="s">
        <v>7</v>
      </c>
      <c r="C36" s="123" t="s">
        <v>7</v>
      </c>
      <c r="D36" s="123" t="s">
        <v>7</v>
      </c>
      <c r="E36" s="26" t="s">
        <v>194</v>
      </c>
      <c r="F36" s="17"/>
      <c r="G36" s="130"/>
    </row>
    <row r="37" spans="1:7" s="12" customFormat="1" ht="14.1" customHeight="1">
      <c r="A37" s="4" t="s">
        <v>244</v>
      </c>
      <c r="B37" s="211" t="s">
        <v>7</v>
      </c>
      <c r="C37" s="123" t="s">
        <v>7</v>
      </c>
      <c r="D37" s="39">
        <v>1778.27</v>
      </c>
      <c r="E37" s="26" t="s">
        <v>195</v>
      </c>
      <c r="F37" s="17"/>
      <c r="G37" s="130"/>
    </row>
    <row r="38" spans="1:7" s="12" customFormat="1" ht="14.1" customHeight="1">
      <c r="A38" s="4" t="s">
        <v>282</v>
      </c>
      <c r="B38" s="200">
        <v>100</v>
      </c>
      <c r="C38" s="39">
        <v>100</v>
      </c>
      <c r="D38" s="39">
        <v>100</v>
      </c>
      <c r="E38" s="26" t="s">
        <v>285</v>
      </c>
      <c r="F38" s="17"/>
      <c r="G38" s="130"/>
    </row>
    <row r="39" spans="1:7" s="12" customFormat="1" ht="14.1" customHeight="1">
      <c r="A39" s="17" t="s">
        <v>283</v>
      </c>
      <c r="B39" s="200">
        <v>100</v>
      </c>
      <c r="C39" s="39">
        <v>100</v>
      </c>
      <c r="D39" s="39">
        <v>100</v>
      </c>
      <c r="E39" s="26" t="s">
        <v>284</v>
      </c>
      <c r="F39" s="17"/>
      <c r="G39" s="130"/>
    </row>
    <row r="40" spans="1:7" s="12" customFormat="1" ht="14.1" customHeight="1">
      <c r="A40" s="5" t="s">
        <v>20</v>
      </c>
      <c r="B40" s="200">
        <v>10388</v>
      </c>
      <c r="C40" s="39">
        <v>8702</v>
      </c>
      <c r="D40" s="39">
        <v>6077</v>
      </c>
      <c r="E40" s="26" t="s">
        <v>32</v>
      </c>
      <c r="F40" s="17"/>
      <c r="G40" s="130"/>
    </row>
    <row r="41" spans="1:7" ht="14.1" customHeight="1">
      <c r="A41" s="5"/>
      <c r="B41" s="39"/>
      <c r="C41" s="39"/>
      <c r="D41" s="39"/>
      <c r="E41" s="26"/>
      <c r="G41" s="130"/>
    </row>
    <row r="42" spans="1:7" s="9" customFormat="1" ht="14.1" customHeight="1">
      <c r="A42" s="2" t="s">
        <v>182</v>
      </c>
      <c r="B42" s="209">
        <v>5000</v>
      </c>
      <c r="C42" s="123" t="s">
        <v>7</v>
      </c>
      <c r="D42" s="123" t="s">
        <v>7</v>
      </c>
      <c r="E42" s="9" t="s">
        <v>183</v>
      </c>
      <c r="F42" s="17"/>
      <c r="G42" s="12"/>
    </row>
    <row r="43" spans="1:7" s="9" customFormat="1" ht="14.1" customHeight="1">
      <c r="A43" s="2"/>
      <c r="B43" s="24"/>
      <c r="C43" s="24"/>
      <c r="D43" s="24"/>
      <c r="F43" s="17"/>
      <c r="G43" s="17"/>
    </row>
    <row r="44" spans="1:7" s="9" customFormat="1" ht="14.1" customHeight="1">
      <c r="A44" s="2" t="s">
        <v>190</v>
      </c>
      <c r="B44" s="207">
        <v>77400</v>
      </c>
      <c r="C44" s="88">
        <v>69106.5</v>
      </c>
      <c r="D44" s="24">
        <v>71764</v>
      </c>
      <c r="E44" s="9" t="s">
        <v>184</v>
      </c>
      <c r="F44" s="17"/>
    </row>
    <row r="45" spans="1:7" s="9" customFormat="1" ht="12.95" customHeight="1">
      <c r="A45" s="2"/>
      <c r="B45" s="88"/>
      <c r="C45" s="88"/>
      <c r="D45" s="24"/>
      <c r="E45" s="12"/>
      <c r="F45" s="17"/>
    </row>
    <row r="46" spans="1:7" s="9" customFormat="1" ht="12.95" customHeight="1">
      <c r="A46" s="2" t="s">
        <v>185</v>
      </c>
      <c r="B46" s="88">
        <v>6803.3720000000003</v>
      </c>
      <c r="C46" s="88">
        <v>5153.5730000000003</v>
      </c>
      <c r="D46" s="24">
        <v>4893.652</v>
      </c>
      <c r="E46" s="9" t="s">
        <v>186</v>
      </c>
      <c r="F46" s="17"/>
    </row>
    <row r="47" spans="1:7" s="2" customFormat="1" ht="12.95" customHeight="1">
      <c r="A47" s="11"/>
      <c r="B47" s="24"/>
      <c r="C47" s="24"/>
      <c r="D47" s="24"/>
      <c r="E47" s="67"/>
      <c r="F47" s="17"/>
      <c r="G47" s="9"/>
    </row>
    <row r="48" spans="1:7" s="2" customFormat="1" ht="12.95" customHeight="1">
      <c r="A48" s="11"/>
      <c r="B48" s="27"/>
      <c r="C48" s="27"/>
      <c r="D48" s="27"/>
      <c r="E48" s="67"/>
      <c r="F48" s="17"/>
      <c r="G48" s="9"/>
    </row>
    <row r="49" spans="1:7" s="2" customFormat="1" ht="12.95" customHeight="1">
      <c r="A49" s="11"/>
      <c r="B49" s="24"/>
      <c r="C49" s="30"/>
      <c r="D49" s="48"/>
      <c r="E49" s="21"/>
      <c r="F49" s="17"/>
    </row>
    <row r="50" spans="1:7" s="2" customFormat="1" ht="12.95" customHeight="1">
      <c r="A50" s="11"/>
      <c r="B50" s="24"/>
      <c r="C50" s="30"/>
      <c r="D50" s="48"/>
      <c r="E50" s="21"/>
      <c r="F50" s="17"/>
    </row>
    <row r="51" spans="1:7" s="2" customFormat="1" ht="12.95" customHeight="1">
      <c r="A51" s="11"/>
      <c r="B51" s="24"/>
      <c r="C51" s="30"/>
      <c r="D51" s="48"/>
      <c r="E51" s="21"/>
      <c r="F51" s="17"/>
    </row>
    <row r="52" spans="1:7" s="2" customFormat="1" ht="12.95" customHeight="1">
      <c r="A52" s="11"/>
      <c r="B52" s="24"/>
      <c r="C52" s="30"/>
      <c r="D52" s="48"/>
      <c r="E52" s="21"/>
      <c r="F52" s="17"/>
    </row>
    <row r="53" spans="1:7" s="2" customFormat="1" ht="12.95" customHeight="1">
      <c r="A53" s="11"/>
      <c r="B53" s="24"/>
      <c r="C53" s="30"/>
      <c r="D53" s="48"/>
      <c r="E53" s="21"/>
      <c r="F53" s="17"/>
    </row>
    <row r="54" spans="1:7" s="2" customFormat="1" ht="12.95" customHeight="1">
      <c r="A54" s="11"/>
      <c r="B54" s="24"/>
      <c r="C54" s="30"/>
      <c r="D54" s="48"/>
      <c r="E54" s="21"/>
      <c r="F54" s="17"/>
    </row>
    <row r="55" spans="1:7" s="2" customFormat="1" ht="12.95" customHeight="1">
      <c r="A55" s="11"/>
      <c r="B55" s="24"/>
      <c r="C55" s="30"/>
      <c r="D55" s="48"/>
      <c r="E55" s="21"/>
      <c r="F55" s="17"/>
    </row>
    <row r="56" spans="1:7" s="2" customFormat="1" ht="12.95" customHeight="1">
      <c r="A56" s="11"/>
      <c r="B56" s="24"/>
      <c r="C56" s="30"/>
      <c r="D56" s="48"/>
      <c r="E56" s="21"/>
      <c r="F56" s="17"/>
    </row>
    <row r="57" spans="1:7" s="2" customFormat="1" ht="12.95" customHeight="1">
      <c r="A57" s="11"/>
      <c r="B57" s="24"/>
      <c r="C57" s="30"/>
      <c r="D57" s="48"/>
      <c r="E57" s="21"/>
      <c r="F57" s="17"/>
    </row>
    <row r="58" spans="1:7" s="2" customFormat="1" ht="12.95" customHeight="1">
      <c r="A58" s="11"/>
      <c r="B58" s="24"/>
      <c r="C58" s="30"/>
      <c r="D58" s="48"/>
      <c r="E58" s="21"/>
      <c r="F58" s="17"/>
    </row>
    <row r="59" spans="1:7" s="2" customFormat="1" ht="12.95" customHeight="1">
      <c r="A59" s="11"/>
      <c r="B59" s="24"/>
      <c r="C59" s="30"/>
      <c r="D59" s="48"/>
      <c r="E59" s="21"/>
      <c r="F59" s="17"/>
    </row>
    <row r="60" spans="1:7" s="2" customFormat="1" ht="12.95" customHeight="1">
      <c r="A60" s="11"/>
      <c r="B60" s="24"/>
      <c r="C60" s="30"/>
      <c r="D60" s="48"/>
      <c r="E60" s="21"/>
      <c r="F60" s="17"/>
    </row>
    <row r="61" spans="1:7" ht="12.75" customHeight="1">
      <c r="A61" s="11"/>
      <c r="B61" s="24"/>
      <c r="C61" s="30"/>
      <c r="D61" s="48"/>
      <c r="E61" s="21"/>
      <c r="G61" s="2"/>
    </row>
    <row r="62" spans="1:7" s="2" customFormat="1" ht="12.75" customHeight="1">
      <c r="A62" s="11"/>
      <c r="B62" s="24"/>
      <c r="C62" s="16"/>
      <c r="E62" s="21"/>
      <c r="F62" s="17"/>
    </row>
    <row r="63" spans="1:7" ht="12.75" customHeight="1">
      <c r="A63" s="13" t="s">
        <v>202</v>
      </c>
      <c r="B63" s="17"/>
      <c r="C63" s="17"/>
      <c r="D63" s="37"/>
      <c r="E63" s="46" t="s">
        <v>205</v>
      </c>
    </row>
    <row r="64" spans="1:7" ht="12.75" customHeight="1">
      <c r="A64" s="268"/>
      <c r="B64" s="268"/>
      <c r="C64" s="268"/>
      <c r="D64" s="268"/>
      <c r="E64" s="268"/>
      <c r="G64" s="2"/>
    </row>
    <row r="65" spans="2:3" ht="12.75" customHeight="1">
      <c r="B65" s="39"/>
    </row>
    <row r="66" spans="2:3" ht="12.75" customHeight="1">
      <c r="B66" s="24"/>
      <c r="C66" s="17"/>
    </row>
    <row r="67" spans="2:3" ht="12.75" customHeight="1">
      <c r="C67" s="31"/>
    </row>
    <row r="68" spans="2:3" ht="12.75" customHeight="1">
      <c r="B68" s="14"/>
      <c r="C68" s="31"/>
    </row>
    <row r="69" spans="2:3" ht="12.75" customHeight="1">
      <c r="C69" s="31"/>
    </row>
    <row r="70" spans="2:3" ht="15.75">
      <c r="B70" s="65"/>
      <c r="C70" s="31"/>
    </row>
    <row r="71" spans="2:3">
      <c r="B71" s="17"/>
      <c r="C71" s="31"/>
    </row>
    <row r="72" spans="2:3">
      <c r="B72" s="17"/>
      <c r="C72" s="31"/>
    </row>
    <row r="73" spans="2:3">
      <c r="B73" s="17"/>
      <c r="C73" s="31"/>
    </row>
    <row r="74" spans="2:3">
      <c r="B74" s="31"/>
      <c r="C74" s="31"/>
    </row>
    <row r="75" spans="2:3">
      <c r="B75" s="31"/>
      <c r="C75" s="31"/>
    </row>
    <row r="76" spans="2:3">
      <c r="B76" s="31"/>
      <c r="C76" s="31"/>
    </row>
    <row r="78" spans="2:3">
      <c r="B78" s="31"/>
      <c r="C78" s="31"/>
    </row>
    <row r="79" spans="2:3">
      <c r="B79" s="31"/>
      <c r="C79" s="31"/>
    </row>
    <row r="80" spans="2:3">
      <c r="B80" s="31"/>
      <c r="C80" s="31"/>
    </row>
    <row r="81" spans="2:6">
      <c r="B81" s="31"/>
      <c r="C81" s="31"/>
    </row>
    <row r="82" spans="2:6">
      <c r="B82" s="31"/>
      <c r="C82" s="31"/>
    </row>
    <row r="83" spans="2:6">
      <c r="B83" s="31"/>
      <c r="C83" s="31"/>
    </row>
    <row r="84" spans="2:6">
      <c r="B84" s="31"/>
      <c r="C84" s="31"/>
    </row>
    <row r="85" spans="2:6">
      <c r="B85" s="31"/>
      <c r="C85" s="31"/>
    </row>
    <row r="86" spans="2:6">
      <c r="B86" s="31"/>
      <c r="C86" s="31"/>
    </row>
    <row r="87" spans="2:6">
      <c r="B87" s="31"/>
      <c r="C87" s="31"/>
      <c r="F87" s="92"/>
    </row>
    <row r="88" spans="2:6">
      <c r="B88" s="31"/>
      <c r="C88" s="31"/>
      <c r="F88" s="30"/>
    </row>
    <row r="89" spans="2:6">
      <c r="B89" s="31"/>
      <c r="C89" s="31"/>
      <c r="F89" s="25"/>
    </row>
    <row r="90" spans="2:6">
      <c r="B90" s="31"/>
      <c r="C90" s="31"/>
      <c r="F90" s="25"/>
    </row>
    <row r="91" spans="2:6">
      <c r="B91" s="31"/>
      <c r="C91" s="31"/>
      <c r="F91" s="25"/>
    </row>
    <row r="92" spans="2:6">
      <c r="B92" s="31"/>
      <c r="C92" s="31"/>
      <c r="F92" s="25"/>
    </row>
    <row r="93" spans="2:6">
      <c r="B93" s="31"/>
      <c r="C93" s="31"/>
      <c r="F93" s="25"/>
    </row>
    <row r="94" spans="2:6">
      <c r="B94" s="31"/>
      <c r="C94" s="31"/>
      <c r="F94" s="25"/>
    </row>
    <row r="95" spans="2:6">
      <c r="B95" s="31"/>
      <c r="C95" s="31"/>
      <c r="F95" s="25"/>
    </row>
    <row r="96" spans="2:6">
      <c r="B96" s="31"/>
      <c r="C96" s="31"/>
      <c r="F96" s="30"/>
    </row>
    <row r="97" spans="2:6">
      <c r="B97" s="31"/>
      <c r="C97" s="31"/>
      <c r="F97" s="25"/>
    </row>
    <row r="98" spans="2:6">
      <c r="B98" s="31"/>
      <c r="C98" s="31"/>
      <c r="F98" s="25"/>
    </row>
    <row r="99" spans="2:6">
      <c r="B99" s="31"/>
      <c r="C99" s="31"/>
      <c r="F99" s="93"/>
    </row>
    <row r="100" spans="2:6">
      <c r="B100" s="31"/>
      <c r="F100" s="25"/>
    </row>
    <row r="101" spans="2:6">
      <c r="B101" s="31"/>
      <c r="F101" s="30"/>
    </row>
    <row r="102" spans="2:6">
      <c r="B102" s="31"/>
      <c r="F102" s="25"/>
    </row>
    <row r="103" spans="2:6">
      <c r="B103" s="31"/>
      <c r="F103" s="25"/>
    </row>
    <row r="104" spans="2:6">
      <c r="B104" s="31"/>
      <c r="F104" s="25"/>
    </row>
    <row r="105" spans="2:6">
      <c r="B105" s="31"/>
      <c r="F105" s="30"/>
    </row>
    <row r="106" spans="2:6">
      <c r="F106" s="25"/>
    </row>
    <row r="107" spans="2:6">
      <c r="F107" s="25"/>
    </row>
    <row r="108" spans="2:6">
      <c r="F108" s="25"/>
    </row>
    <row r="109" spans="2:6">
      <c r="F109" s="16"/>
    </row>
    <row r="110" spans="2:6">
      <c r="F110" s="25"/>
    </row>
    <row r="111" spans="2:6">
      <c r="F111" s="25"/>
    </row>
    <row r="112" spans="2:6">
      <c r="F112" s="30"/>
    </row>
    <row r="113" spans="6:6">
      <c r="F113" s="25"/>
    </row>
    <row r="114" spans="6:6">
      <c r="F114" s="93"/>
    </row>
    <row r="115" spans="6:6">
      <c r="F115" s="25"/>
    </row>
    <row r="116" spans="6:6">
      <c r="F116" s="25"/>
    </row>
    <row r="117" spans="6:6">
      <c r="F117" s="25"/>
    </row>
    <row r="118" spans="6:6">
      <c r="F118" s="25"/>
    </row>
    <row r="119" spans="6:6">
      <c r="F119" s="30"/>
    </row>
    <row r="120" spans="6:6">
      <c r="F120" s="30"/>
    </row>
    <row r="121" spans="6:6">
      <c r="F121" s="30"/>
    </row>
    <row r="122" spans="6:6">
      <c r="F122" s="93"/>
    </row>
    <row r="123" spans="6:6">
      <c r="F123" s="25"/>
    </row>
    <row r="124" spans="6:6">
      <c r="F124" s="25"/>
    </row>
    <row r="125" spans="6:6">
      <c r="F125" s="14"/>
    </row>
    <row r="126" spans="6:6">
      <c r="F126" s="14"/>
    </row>
    <row r="127" spans="6:6">
      <c r="F127" s="25"/>
    </row>
    <row r="129" spans="6:6">
      <c r="F129" s="14"/>
    </row>
    <row r="130" spans="6:6">
      <c r="F130" s="30"/>
    </row>
    <row r="131" spans="6:6">
      <c r="F131" s="25"/>
    </row>
    <row r="132" spans="6:6">
      <c r="F132" s="25"/>
    </row>
    <row r="133" spans="6:6">
      <c r="F133" s="25"/>
    </row>
    <row r="134" spans="6:6">
      <c r="F134" s="30"/>
    </row>
    <row r="136" spans="6:6">
      <c r="F136" s="94"/>
    </row>
  </sheetData>
  <mergeCells count="2">
    <mergeCell ref="D3:E3"/>
    <mergeCell ref="A64:E64"/>
  </mergeCells>
  <phoneticPr fontId="4" type="noConversion"/>
  <printOptions gridLinesSet="0"/>
  <pageMargins left="0.78740157480314965" right="0.8046875" top="1.1811023622047245" bottom="0.98425196850393704" header="0.51181102362204722" footer="0.5118110236220472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syncVertical="1" syncRef="A13">
    <tabColor rgb="FF00B050"/>
  </sheetPr>
  <dimension ref="A1:I72"/>
  <sheetViews>
    <sheetView showGridLines="0" view="pageBreakPreview" topLeftCell="A13" zoomScale="60" zoomScaleNormal="100" workbookViewId="0">
      <selection activeCell="A4" sqref="A4:A5"/>
    </sheetView>
  </sheetViews>
  <sheetFormatPr baseColWidth="10" defaultColWidth="9.625" defaultRowHeight="12.75"/>
  <cols>
    <col min="1" max="1" width="44" style="17" customWidth="1"/>
    <col min="2" max="2" width="17" style="205" customWidth="1"/>
    <col min="3" max="3" width="17" style="1" customWidth="1"/>
    <col min="4" max="4" width="38.625" style="37" customWidth="1"/>
    <col min="5" max="5" width="6.625" style="87" customWidth="1"/>
    <col min="6" max="6" width="9.625" style="1"/>
    <col min="7" max="7" width="13.875" style="17" customWidth="1"/>
    <col min="8" max="16384" width="9.625" style="17"/>
  </cols>
  <sheetData>
    <row r="1" spans="1:8" s="58" customFormat="1" ht="24.75" customHeight="1">
      <c r="A1" s="6" t="s">
        <v>0</v>
      </c>
      <c r="B1" s="226"/>
      <c r="C1" s="1"/>
      <c r="D1" s="72" t="s">
        <v>3</v>
      </c>
      <c r="F1" s="140"/>
    </row>
    <row r="2" spans="1:8" s="2" customFormat="1" ht="19.5" customHeight="1">
      <c r="B2" s="227"/>
      <c r="C2" s="27"/>
      <c r="D2" s="21"/>
      <c r="F2" s="1"/>
      <c r="G2" s="97"/>
      <c r="H2" s="95"/>
    </row>
    <row r="3" spans="1:8" s="59" customFormat="1" ht="19.5" customHeight="1">
      <c r="A3" s="7" t="s">
        <v>141</v>
      </c>
      <c r="B3" s="228"/>
      <c r="C3" s="27"/>
      <c r="D3" s="197" t="s">
        <v>340</v>
      </c>
      <c r="F3" s="141"/>
      <c r="G3" s="97"/>
      <c r="H3" s="95"/>
    </row>
    <row r="4" spans="1:8" s="9" customFormat="1" ht="19.5" customHeight="1">
      <c r="B4" s="229"/>
      <c r="C4" s="27"/>
      <c r="D4" s="60"/>
      <c r="F4" s="32"/>
      <c r="G4" s="97"/>
      <c r="H4" s="95"/>
    </row>
    <row r="5" spans="1:8" s="9" customFormat="1" ht="19.5" customHeight="1">
      <c r="B5" s="230"/>
      <c r="C5" s="27"/>
      <c r="D5" s="22"/>
      <c r="F5" s="32"/>
    </row>
    <row r="6" spans="1:8" s="9" customFormat="1" ht="16.5" customHeight="1">
      <c r="A6" s="4" t="s">
        <v>5</v>
      </c>
      <c r="B6" s="231" t="s">
        <v>345</v>
      </c>
      <c r="C6" s="71" t="s">
        <v>344</v>
      </c>
      <c r="D6" s="37" t="s">
        <v>67</v>
      </c>
      <c r="F6" s="32"/>
    </row>
    <row r="7" spans="1:8" s="9" customFormat="1" ht="8.1" customHeight="1">
      <c r="B7" s="232"/>
      <c r="C7" s="24"/>
      <c r="D7" s="22"/>
      <c r="F7" s="32"/>
    </row>
    <row r="8" spans="1:8" s="9" customFormat="1" ht="20.25" customHeight="1">
      <c r="A8" s="89" t="s">
        <v>178</v>
      </c>
      <c r="B8" s="208">
        <f>B10+B16+B20+B24+B29+B32+B44+B46</f>
        <v>329114.94722132996</v>
      </c>
      <c r="C8" s="125">
        <f>C10+C16+C20+C24+C29+C32+C44+C46</f>
        <v>307844.10651494999</v>
      </c>
      <c r="D8" s="90" t="s">
        <v>179</v>
      </c>
      <c r="F8" s="32"/>
    </row>
    <row r="9" spans="1:8" s="9" customFormat="1" ht="14.1" customHeight="1">
      <c r="A9" s="89"/>
      <c r="B9" s="209"/>
      <c r="C9" s="124"/>
      <c r="D9" s="90"/>
      <c r="F9" s="32"/>
    </row>
    <row r="10" spans="1:8" s="12" customFormat="1" ht="14.1" customHeight="1">
      <c r="A10" s="11" t="s">
        <v>6</v>
      </c>
      <c r="B10" s="209">
        <f>SUM(B11:B14)</f>
        <v>101158.56471938999</v>
      </c>
      <c r="C10" s="124">
        <f>SUM(C11:C14)</f>
        <v>97352.646684589985</v>
      </c>
      <c r="D10" s="22" t="s">
        <v>23</v>
      </c>
      <c r="E10" s="9"/>
      <c r="F10" s="9"/>
      <c r="G10" s="9"/>
    </row>
    <row r="11" spans="1:8" s="12" customFormat="1" ht="14.1" customHeight="1">
      <c r="A11" s="5" t="s">
        <v>8</v>
      </c>
      <c r="B11" s="204">
        <v>51260.404776609997</v>
      </c>
      <c r="C11" s="135">
        <v>50980.694198800004</v>
      </c>
      <c r="D11" s="28" t="s">
        <v>191</v>
      </c>
      <c r="E11" s="9"/>
      <c r="F11" s="9"/>
      <c r="G11" s="9"/>
    </row>
    <row r="12" spans="1:8" s="12" customFormat="1" ht="14.1" customHeight="1">
      <c r="A12" s="5" t="s">
        <v>187</v>
      </c>
      <c r="B12" s="204">
        <v>43149.983683860002</v>
      </c>
      <c r="C12" s="135">
        <v>40291.944833089998</v>
      </c>
      <c r="D12" s="28" t="s">
        <v>192</v>
      </c>
      <c r="E12" s="9"/>
      <c r="F12" s="122"/>
      <c r="G12" s="122"/>
    </row>
    <row r="13" spans="1:8" s="12" customFormat="1" ht="14.1" customHeight="1">
      <c r="A13" s="4" t="s">
        <v>188</v>
      </c>
      <c r="B13" s="204">
        <v>342.05312461</v>
      </c>
      <c r="C13" s="135">
        <v>314.17708157999999</v>
      </c>
      <c r="D13" s="12" t="s">
        <v>199</v>
      </c>
      <c r="E13" s="9"/>
      <c r="F13" s="143"/>
      <c r="G13" s="122"/>
    </row>
    <row r="14" spans="1:8" s="12" customFormat="1" ht="14.1" customHeight="1">
      <c r="A14" s="4" t="s">
        <v>9</v>
      </c>
      <c r="B14" s="204">
        <v>6406.1231343099998</v>
      </c>
      <c r="C14" s="135">
        <v>5765.8305711199991</v>
      </c>
      <c r="D14" s="26" t="s">
        <v>24</v>
      </c>
      <c r="E14" s="9"/>
      <c r="F14" s="122"/>
      <c r="G14" s="143"/>
    </row>
    <row r="15" spans="1:8" s="12" customFormat="1" ht="14.1" customHeight="1">
      <c r="A15" s="17"/>
      <c r="B15" s="200"/>
      <c r="C15" s="39"/>
      <c r="D15" s="26"/>
      <c r="E15" s="9"/>
      <c r="F15" s="32"/>
      <c r="G15" s="9"/>
    </row>
    <row r="16" spans="1:8" s="9" customFormat="1" ht="14.1" customHeight="1">
      <c r="A16" s="11" t="s">
        <v>10</v>
      </c>
      <c r="B16" s="209">
        <f>B17</f>
        <v>9672.2048620000005</v>
      </c>
      <c r="C16" s="124">
        <f>C17</f>
        <v>8713.6364119999998</v>
      </c>
      <c r="D16" s="22" t="s">
        <v>175</v>
      </c>
      <c r="F16" s="32"/>
    </row>
    <row r="17" spans="1:6" s="9" customFormat="1" ht="14.1" customHeight="1">
      <c r="A17" s="4" t="s">
        <v>11</v>
      </c>
      <c r="B17" s="204">
        <v>9672.2048620000005</v>
      </c>
      <c r="C17" s="135">
        <v>8713.6364119999998</v>
      </c>
      <c r="D17" s="28" t="s">
        <v>174</v>
      </c>
      <c r="F17" s="32"/>
    </row>
    <row r="18" spans="1:6" s="12" customFormat="1" ht="14.1" customHeight="1">
      <c r="A18" s="4" t="s">
        <v>12</v>
      </c>
      <c r="B18" s="211" t="s">
        <v>7</v>
      </c>
      <c r="C18" s="123" t="s">
        <v>7</v>
      </c>
      <c r="D18" s="26" t="s">
        <v>129</v>
      </c>
      <c r="E18" s="9"/>
      <c r="F18" s="32"/>
    </row>
    <row r="19" spans="1:6" s="12" customFormat="1" ht="14.1" customHeight="1">
      <c r="A19" s="17"/>
      <c r="B19" s="200"/>
      <c r="C19" s="39"/>
      <c r="D19" s="26"/>
      <c r="E19" s="9"/>
      <c r="F19" s="32"/>
    </row>
    <row r="20" spans="1:6" s="9" customFormat="1" ht="14.1" customHeight="1">
      <c r="A20" s="11" t="s">
        <v>13</v>
      </c>
      <c r="B20" s="209">
        <f>SUM(B21:B22)</f>
        <v>94532.760371309996</v>
      </c>
      <c r="C20" s="124">
        <f>SUM(C21:C22)</f>
        <v>89743.804363869989</v>
      </c>
      <c r="D20" s="22" t="s">
        <v>25</v>
      </c>
      <c r="F20" s="32"/>
    </row>
    <row r="21" spans="1:6" s="12" customFormat="1" ht="14.1" customHeight="1">
      <c r="A21" s="4" t="s">
        <v>14</v>
      </c>
      <c r="B21" s="204">
        <v>28569.836958</v>
      </c>
      <c r="C21" s="135">
        <v>27598.785332000003</v>
      </c>
      <c r="D21" s="26" t="s">
        <v>26</v>
      </c>
      <c r="E21" s="9"/>
      <c r="F21" s="134"/>
    </row>
    <row r="22" spans="1:6" s="12" customFormat="1" ht="14.1" customHeight="1">
      <c r="A22" s="4" t="s">
        <v>15</v>
      </c>
      <c r="B22" s="204">
        <v>65962.923413309996</v>
      </c>
      <c r="C22" s="135">
        <v>62145.01903186999</v>
      </c>
      <c r="D22" s="26" t="s">
        <v>27</v>
      </c>
      <c r="E22" s="9"/>
      <c r="F22" s="134"/>
    </row>
    <row r="23" spans="1:6" s="12" customFormat="1" ht="14.1" customHeight="1">
      <c r="A23" s="17"/>
      <c r="B23" s="200"/>
      <c r="C23" s="39"/>
      <c r="D23" s="26"/>
      <c r="E23" s="9"/>
      <c r="F23" s="134"/>
    </row>
    <row r="24" spans="1:6" s="9" customFormat="1" ht="14.1" customHeight="1">
      <c r="A24" s="11" t="s">
        <v>16</v>
      </c>
      <c r="B24" s="209">
        <f>SUM(B25:B27)</f>
        <v>15201.04589238</v>
      </c>
      <c r="C24" s="124">
        <f>SUM(C25:C27)</f>
        <v>14957.020645590001</v>
      </c>
      <c r="D24" s="22" t="s">
        <v>180</v>
      </c>
      <c r="F24" s="134"/>
    </row>
    <row r="25" spans="1:6" s="12" customFormat="1" ht="14.1" customHeight="1">
      <c r="A25" s="4" t="s">
        <v>17</v>
      </c>
      <c r="B25" s="204">
        <v>9724.99413284</v>
      </c>
      <c r="C25" s="135">
        <v>9944.4779214200007</v>
      </c>
      <c r="D25" s="26" t="s">
        <v>176</v>
      </c>
      <c r="E25" s="9"/>
      <c r="F25" s="134"/>
    </row>
    <row r="26" spans="1:6" s="12" customFormat="1" ht="14.1" customHeight="1">
      <c r="A26" s="4" t="s">
        <v>18</v>
      </c>
      <c r="B26" s="210">
        <v>2927.1873133899999</v>
      </c>
      <c r="C26" s="135">
        <v>2704.5528601699993</v>
      </c>
      <c r="D26" s="26" t="s">
        <v>177</v>
      </c>
      <c r="E26" s="9"/>
      <c r="F26" s="134"/>
    </row>
    <row r="27" spans="1:6" s="12" customFormat="1" ht="14.1" customHeight="1">
      <c r="A27" s="4" t="s">
        <v>19</v>
      </c>
      <c r="B27" s="210">
        <v>2548.8644461499998</v>
      </c>
      <c r="C27" s="135">
        <v>2307.9898640000001</v>
      </c>
      <c r="D27" s="26" t="s">
        <v>28</v>
      </c>
      <c r="E27" s="9"/>
      <c r="F27" s="134"/>
    </row>
    <row r="28" spans="1:6" s="12" customFormat="1" ht="14.1" customHeight="1">
      <c r="A28" s="17"/>
      <c r="B28" s="200"/>
      <c r="C28" s="39"/>
      <c r="D28" s="26"/>
      <c r="E28" s="9"/>
      <c r="F28" s="134"/>
    </row>
    <row r="29" spans="1:6" s="9" customFormat="1" ht="14.1" customHeight="1">
      <c r="A29" s="11" t="s">
        <v>238</v>
      </c>
      <c r="B29" s="207">
        <v>379.369437</v>
      </c>
      <c r="C29" s="136">
        <v>424.33569214999994</v>
      </c>
      <c r="D29" s="35" t="s">
        <v>29</v>
      </c>
      <c r="F29" s="134"/>
    </row>
    <row r="30" spans="1:6" s="12" customFormat="1" ht="14.1" customHeight="1">
      <c r="A30" s="11"/>
      <c r="B30" s="200"/>
      <c r="C30" s="39"/>
      <c r="D30" s="35"/>
      <c r="E30" s="9"/>
      <c r="F30" s="134"/>
    </row>
    <row r="31" spans="1:6" s="12" customFormat="1" ht="14.1" customHeight="1">
      <c r="A31" s="11" t="s">
        <v>239</v>
      </c>
      <c r="B31" s="200"/>
      <c r="C31" s="39"/>
      <c r="D31" s="9" t="s">
        <v>181</v>
      </c>
      <c r="E31" s="9"/>
      <c r="F31" s="134"/>
    </row>
    <row r="32" spans="1:6" s="9" customFormat="1" ht="14.1" customHeight="1">
      <c r="A32" s="23" t="s">
        <v>189</v>
      </c>
      <c r="B32" s="209">
        <f>SUM(B33:B40)</f>
        <v>9294.7129020699995</v>
      </c>
      <c r="C32" s="124">
        <f>SUM(C33:C40)</f>
        <v>9319.0409679600016</v>
      </c>
      <c r="D32" s="35" t="s">
        <v>30</v>
      </c>
      <c r="F32" s="134"/>
    </row>
    <row r="33" spans="1:9" s="12" customFormat="1" ht="14.1" customHeight="1">
      <c r="A33" s="4" t="s">
        <v>240</v>
      </c>
      <c r="B33" s="233">
        <v>565.39507814000001</v>
      </c>
      <c r="C33" s="135">
        <v>556.40138763999994</v>
      </c>
      <c r="D33" s="26" t="s">
        <v>31</v>
      </c>
      <c r="E33" s="9"/>
      <c r="F33" s="134"/>
    </row>
    <row r="34" spans="1:9" s="9" customFormat="1" ht="14.1" customHeight="1">
      <c r="A34" s="4" t="s">
        <v>241</v>
      </c>
      <c r="B34" s="233" t="s">
        <v>7</v>
      </c>
      <c r="C34" s="123" t="s">
        <v>7</v>
      </c>
      <c r="D34" s="26" t="s">
        <v>290</v>
      </c>
      <c r="F34" s="134"/>
    </row>
    <row r="35" spans="1:9" s="9" customFormat="1" ht="14.1" customHeight="1">
      <c r="A35" s="4" t="s">
        <v>242</v>
      </c>
      <c r="B35" s="233">
        <v>129</v>
      </c>
      <c r="C35" s="135">
        <v>220</v>
      </c>
      <c r="D35" s="26" t="s">
        <v>193</v>
      </c>
      <c r="F35" s="134"/>
    </row>
    <row r="36" spans="1:9" s="9" customFormat="1" ht="14.1" customHeight="1">
      <c r="A36" s="17" t="s">
        <v>243</v>
      </c>
      <c r="B36" s="233" t="s">
        <v>7</v>
      </c>
      <c r="C36" s="123" t="s">
        <v>7</v>
      </c>
      <c r="D36" s="26" t="s">
        <v>194</v>
      </c>
      <c r="F36" s="142"/>
    </row>
    <row r="37" spans="1:9" s="12" customFormat="1" ht="14.1" customHeight="1">
      <c r="A37" s="4" t="s">
        <v>244</v>
      </c>
      <c r="B37" s="233" t="s">
        <v>7</v>
      </c>
      <c r="C37" s="135">
        <v>1425.7168386300002</v>
      </c>
      <c r="D37" s="26" t="s">
        <v>195</v>
      </c>
      <c r="E37" s="9"/>
      <c r="F37" s="134"/>
      <c r="H37" s="9"/>
      <c r="I37" s="9"/>
    </row>
    <row r="38" spans="1:9" s="12" customFormat="1" ht="14.1" customHeight="1">
      <c r="A38" s="4" t="s">
        <v>282</v>
      </c>
      <c r="B38" s="233" t="s">
        <v>7</v>
      </c>
      <c r="C38" s="135">
        <v>38.337930999999998</v>
      </c>
      <c r="D38" s="26" t="s">
        <v>285</v>
      </c>
      <c r="E38" s="9"/>
      <c r="F38" s="134"/>
      <c r="H38" s="9"/>
      <c r="I38" s="9"/>
    </row>
    <row r="39" spans="1:9" s="12" customFormat="1" ht="14.1" customHeight="1">
      <c r="A39" s="17" t="s">
        <v>283</v>
      </c>
      <c r="B39" s="233" t="s">
        <v>7</v>
      </c>
      <c r="C39" s="123" t="s">
        <v>7</v>
      </c>
      <c r="D39" s="26" t="s">
        <v>284</v>
      </c>
      <c r="E39" s="9"/>
      <c r="F39" s="134"/>
      <c r="H39" s="9"/>
      <c r="I39" s="9"/>
    </row>
    <row r="40" spans="1:9" s="12" customFormat="1" ht="14.1" customHeight="1">
      <c r="A40" s="5" t="s">
        <v>20</v>
      </c>
      <c r="B40" s="233">
        <v>8600.3178239299996</v>
      </c>
      <c r="C40" s="135">
        <v>7078.5848106900003</v>
      </c>
      <c r="D40" s="26" t="s">
        <v>32</v>
      </c>
      <c r="E40" s="9"/>
      <c r="F40" s="134"/>
      <c r="H40" s="9"/>
      <c r="I40" s="9"/>
    </row>
    <row r="41" spans="1:9" s="12" customFormat="1" ht="14.1" customHeight="1">
      <c r="A41" s="5"/>
      <c r="B41" s="200"/>
      <c r="C41" s="39"/>
      <c r="D41" s="26"/>
      <c r="E41" s="9"/>
      <c r="F41" s="134"/>
      <c r="H41" s="9"/>
      <c r="I41" s="9"/>
    </row>
    <row r="42" spans="1:9" s="9" customFormat="1" ht="14.1" customHeight="1">
      <c r="A42" s="2" t="s">
        <v>182</v>
      </c>
      <c r="B42" s="233" t="s">
        <v>7</v>
      </c>
      <c r="C42" s="136" t="s">
        <v>7</v>
      </c>
      <c r="D42" s="9" t="s">
        <v>183</v>
      </c>
      <c r="F42" s="134"/>
    </row>
    <row r="43" spans="1:9" s="9" customFormat="1" ht="14.1" customHeight="1">
      <c r="A43" s="2"/>
      <c r="B43" s="201"/>
      <c r="C43" s="24"/>
      <c r="F43" s="134"/>
    </row>
    <row r="44" spans="1:9" s="9" customFormat="1" ht="14.1" customHeight="1">
      <c r="A44" s="2" t="s">
        <v>190</v>
      </c>
      <c r="B44" s="207">
        <v>57544.957031509999</v>
      </c>
      <c r="C44" s="136">
        <v>73262.259116919988</v>
      </c>
      <c r="D44" s="9" t="s">
        <v>184</v>
      </c>
    </row>
    <row r="45" spans="1:9" s="9" customFormat="1" ht="12.95" customHeight="1">
      <c r="A45" s="2"/>
      <c r="B45" s="234"/>
      <c r="C45" s="135"/>
      <c r="D45" s="12"/>
      <c r="F45" s="134"/>
    </row>
    <row r="46" spans="1:9" s="2" customFormat="1" ht="12.95" customHeight="1">
      <c r="A46" s="2" t="s">
        <v>185</v>
      </c>
      <c r="B46" s="207">
        <v>41331.332005670003</v>
      </c>
      <c r="C46" s="136">
        <v>14071.362631870001</v>
      </c>
      <c r="D46" s="9" t="s">
        <v>186</v>
      </c>
      <c r="E46" s="9"/>
      <c r="F46" s="134"/>
    </row>
    <row r="47" spans="1:9" ht="12.95" customHeight="1">
      <c r="A47" s="11"/>
      <c r="B47" s="230"/>
      <c r="C47" s="27"/>
      <c r="D47" s="22"/>
      <c r="E47" s="9"/>
    </row>
    <row r="48" spans="1:9" ht="12.95" customHeight="1">
      <c r="A48" s="2"/>
      <c r="B48" s="227"/>
      <c r="C48" s="27"/>
      <c r="D48" s="22"/>
      <c r="E48" s="9"/>
    </row>
    <row r="49" spans="1:6" s="2" customFormat="1" ht="12.95" customHeight="1">
      <c r="A49" s="61"/>
      <c r="B49" s="205"/>
      <c r="C49" s="27"/>
      <c r="D49" s="22"/>
      <c r="E49" s="9"/>
      <c r="F49" s="1"/>
    </row>
    <row r="50" spans="1:6" s="2" customFormat="1" ht="12.95" customHeight="1">
      <c r="A50" s="11"/>
      <c r="B50" s="205"/>
      <c r="C50" s="27"/>
      <c r="D50" s="63"/>
      <c r="E50" s="9"/>
      <c r="F50" s="1"/>
    </row>
    <row r="51" spans="1:6" s="2" customFormat="1" ht="12.95" customHeight="1">
      <c r="A51" s="11"/>
      <c r="B51" s="227"/>
      <c r="C51" s="27"/>
      <c r="D51" s="63"/>
      <c r="E51" s="9"/>
      <c r="F51" s="1"/>
    </row>
    <row r="52" spans="1:6" s="2" customFormat="1" ht="12.95" customHeight="1">
      <c r="A52" s="11"/>
      <c r="B52" s="227"/>
      <c r="C52" s="27"/>
      <c r="D52" s="63"/>
      <c r="E52" s="9"/>
      <c r="F52" s="1"/>
    </row>
    <row r="53" spans="1:6" s="2" customFormat="1" ht="12.95" customHeight="1">
      <c r="A53" s="11"/>
      <c r="B53" s="227"/>
      <c r="C53" s="27"/>
      <c r="D53" s="63"/>
      <c r="E53" s="9"/>
      <c r="F53" s="1"/>
    </row>
    <row r="54" spans="1:6" s="2" customFormat="1" ht="12.95" customHeight="1">
      <c r="A54" s="11"/>
      <c r="B54" s="227"/>
      <c r="C54" s="27"/>
      <c r="D54" s="63"/>
      <c r="E54" s="9"/>
      <c r="F54" s="1"/>
    </row>
    <row r="55" spans="1:6" s="2" customFormat="1" ht="12.95" customHeight="1">
      <c r="A55" s="11"/>
      <c r="B55" s="227"/>
      <c r="C55" s="27"/>
      <c r="D55" s="63"/>
      <c r="E55" s="9"/>
      <c r="F55" s="1"/>
    </row>
    <row r="56" spans="1:6" s="2" customFormat="1" ht="12.95" customHeight="1">
      <c r="A56" s="11"/>
      <c r="B56" s="227"/>
      <c r="C56" s="27"/>
      <c r="D56" s="63"/>
      <c r="E56" s="9"/>
      <c r="F56" s="1"/>
    </row>
    <row r="57" spans="1:6" s="2" customFormat="1" ht="12.95" customHeight="1">
      <c r="A57" s="11"/>
      <c r="B57" s="227"/>
      <c r="C57" s="27"/>
      <c r="D57" s="63"/>
      <c r="E57" s="9"/>
      <c r="F57" s="1"/>
    </row>
    <row r="58" spans="1:6" s="2" customFormat="1" ht="12.95" customHeight="1">
      <c r="A58" s="17"/>
      <c r="B58" s="227"/>
      <c r="C58" s="1"/>
      <c r="D58" s="37"/>
      <c r="E58" s="9"/>
      <c r="F58" s="1"/>
    </row>
    <row r="59" spans="1:6" s="2" customFormat="1" ht="12.95" customHeight="1">
      <c r="A59" s="17"/>
      <c r="B59" s="227"/>
      <c r="C59" s="1"/>
      <c r="D59" s="37"/>
      <c r="E59" s="9"/>
      <c r="F59" s="1"/>
    </row>
    <row r="60" spans="1:6" ht="12.95" customHeight="1">
      <c r="B60" s="227"/>
      <c r="E60" s="9"/>
    </row>
    <row r="61" spans="1:6" ht="12.95" customHeight="1">
      <c r="B61" s="227"/>
    </row>
    <row r="62" spans="1:6" ht="12.75" customHeight="1">
      <c r="A62" s="13"/>
      <c r="C62" s="17"/>
    </row>
    <row r="63" spans="1:6" ht="12.75" customHeight="1">
      <c r="A63" s="13"/>
      <c r="C63" s="17"/>
    </row>
    <row r="64" spans="1:6" ht="12.75" customHeight="1">
      <c r="A64" s="13"/>
      <c r="C64" s="17"/>
    </row>
    <row r="65" spans="1:6" ht="12.75" customHeight="1"/>
    <row r="66" spans="1:6" s="2" customFormat="1" ht="12.75" customHeight="1">
      <c r="A66" s="13" t="s">
        <v>206</v>
      </c>
      <c r="B66" s="205"/>
      <c r="C66" s="17"/>
      <c r="D66" s="46" t="s">
        <v>207</v>
      </c>
      <c r="F66" s="1"/>
    </row>
    <row r="67" spans="1:6" ht="12.75" customHeight="1">
      <c r="A67" s="68"/>
      <c r="C67" s="68"/>
      <c r="D67" s="68"/>
    </row>
    <row r="68" spans="1:6" ht="12.75" customHeight="1">
      <c r="B68" s="227"/>
    </row>
    <row r="69" spans="1:6" ht="12.75" customHeight="1">
      <c r="A69" s="64"/>
      <c r="C69" s="83"/>
      <c r="D69" s="73"/>
    </row>
    <row r="70" spans="1:6" ht="12.75" customHeight="1"/>
    <row r="71" spans="1:6" ht="12.75" customHeight="1"/>
    <row r="72" spans="1:6" ht="12.75" customHeight="1"/>
  </sheetData>
  <phoneticPr fontId="4" type="noConversion"/>
  <printOptions gridLinesSet="0"/>
  <pageMargins left="0.78740157480314965" right="2.34375E-2" top="1.1811023622047245" bottom="0.98425196850393704" header="0.51181102362204722" footer="0.51181102362204722"/>
  <pageSetup paperSize="9" scale="6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syncVertical="1" syncRef="A12" transitionEvaluation="1">
    <tabColor rgb="FF00B050"/>
  </sheetPr>
  <dimension ref="A1:E247"/>
  <sheetViews>
    <sheetView showGridLines="0" tabSelected="1" showWhiteSpace="0" topLeftCell="A12" zoomScaleNormal="100" workbookViewId="0">
      <selection activeCell="A21" sqref="A21"/>
    </sheetView>
  </sheetViews>
  <sheetFormatPr baseColWidth="10" defaultColWidth="9.625" defaultRowHeight="12.75"/>
  <cols>
    <col min="1" max="1" width="55.75" style="17" customWidth="1"/>
    <col min="2" max="2" width="11.625" style="17" customWidth="1"/>
    <col min="3" max="3" width="11.625" style="214" customWidth="1"/>
    <col min="4" max="4" width="37.5" style="17" customWidth="1"/>
    <col min="5" max="5" width="13.375" style="48" customWidth="1"/>
    <col min="6" max="16384" width="9.625" style="17"/>
  </cols>
  <sheetData>
    <row r="1" spans="1:5" ht="24.75" customHeight="1">
      <c r="A1" s="6" t="s">
        <v>0</v>
      </c>
      <c r="C1" s="214" t="s">
        <v>1</v>
      </c>
      <c r="D1" s="246" t="s">
        <v>3</v>
      </c>
      <c r="E1" s="50"/>
    </row>
    <row r="2" spans="1:5" ht="19.5" customHeight="1">
      <c r="A2" s="133"/>
      <c r="D2" s="247"/>
      <c r="E2" s="120"/>
    </row>
    <row r="3" spans="1:5" ht="18" customHeight="1">
      <c r="A3" s="260" t="s">
        <v>169</v>
      </c>
      <c r="C3" s="150"/>
      <c r="D3" s="259" t="s">
        <v>334</v>
      </c>
    </row>
    <row r="4" spans="1:5" ht="20.25">
      <c r="A4" s="260" t="s">
        <v>170</v>
      </c>
      <c r="B4" s="85"/>
      <c r="C4" s="270" t="s">
        <v>171</v>
      </c>
      <c r="D4" s="270"/>
    </row>
    <row r="5" spans="1:5" ht="18" customHeight="1">
      <c r="A5" s="41"/>
      <c r="B5" s="132"/>
      <c r="C5" s="205"/>
      <c r="D5" s="249"/>
      <c r="E5" s="111"/>
    </row>
    <row r="6" spans="1:5" ht="16.5" customHeight="1">
      <c r="A6" s="42" t="s">
        <v>347</v>
      </c>
      <c r="B6" s="24" t="s">
        <v>330</v>
      </c>
      <c r="C6" s="245" t="s">
        <v>274</v>
      </c>
      <c r="D6" s="149" t="s">
        <v>346</v>
      </c>
      <c r="E6" s="17"/>
    </row>
    <row r="7" spans="1:5" s="12" customFormat="1" ht="12.95" customHeight="1">
      <c r="A7" s="42" t="s">
        <v>126</v>
      </c>
      <c r="B7" s="16" t="s">
        <v>140</v>
      </c>
      <c r="C7" s="245" t="s">
        <v>275</v>
      </c>
      <c r="D7" s="149" t="s">
        <v>67</v>
      </c>
      <c r="E7" s="112"/>
    </row>
    <row r="8" spans="1:5" s="12" customFormat="1" ht="15" customHeight="1">
      <c r="A8" s="43"/>
      <c r="B8" s="17"/>
      <c r="C8" s="205"/>
      <c r="E8" s="113"/>
    </row>
    <row r="9" spans="1:5" s="9" customFormat="1" ht="18" customHeight="1">
      <c r="A9" s="41" t="s">
        <v>34</v>
      </c>
      <c r="B9" s="209">
        <f>SUM(B10:B52)</f>
        <v>67844.815696409991</v>
      </c>
      <c r="C9" s="124">
        <f>SUM(C10:C52)</f>
        <v>68229.907999999996</v>
      </c>
      <c r="D9" s="62" t="s">
        <v>43</v>
      </c>
      <c r="E9" s="39"/>
    </row>
    <row r="10" spans="1:5" s="12" customFormat="1" ht="13.5" customHeight="1">
      <c r="A10" s="5" t="s">
        <v>35</v>
      </c>
      <c r="B10" s="235">
        <v>131.80410166999999</v>
      </c>
      <c r="C10" s="200">
        <v>131.608</v>
      </c>
      <c r="D10" s="45" t="s">
        <v>221</v>
      </c>
      <c r="E10" s="1"/>
    </row>
    <row r="11" spans="1:5" s="12" customFormat="1" ht="13.5" customHeight="1">
      <c r="A11" s="5" t="s">
        <v>36</v>
      </c>
      <c r="B11" s="235">
        <v>18.170218899999998</v>
      </c>
      <c r="C11" s="200">
        <v>20</v>
      </c>
      <c r="D11" s="45" t="s">
        <v>44</v>
      </c>
      <c r="E11" s="1"/>
    </row>
    <row r="12" spans="1:5" s="12" customFormat="1" ht="13.5" customHeight="1">
      <c r="A12" s="5" t="s">
        <v>216</v>
      </c>
      <c r="B12" s="235">
        <v>1806.1716764299999</v>
      </c>
      <c r="C12" s="200">
        <v>461.67500000000001</v>
      </c>
      <c r="D12" s="45" t="s">
        <v>222</v>
      </c>
      <c r="E12" s="1"/>
    </row>
    <row r="13" spans="1:5" s="12" customFormat="1" ht="13.5" customHeight="1">
      <c r="A13" s="5" t="s">
        <v>124</v>
      </c>
      <c r="B13" s="235">
        <v>26.091224690000001</v>
      </c>
      <c r="C13" s="200">
        <v>40</v>
      </c>
      <c r="D13" s="46" t="s">
        <v>122</v>
      </c>
      <c r="E13" s="1"/>
    </row>
    <row r="14" spans="1:5" s="12" customFormat="1" ht="13.5" customHeight="1">
      <c r="A14" s="5" t="s">
        <v>291</v>
      </c>
      <c r="B14" s="235">
        <v>208.68164381</v>
      </c>
      <c r="C14" s="200">
        <v>299.25</v>
      </c>
      <c r="D14" s="45" t="s">
        <v>302</v>
      </c>
      <c r="E14" s="1"/>
    </row>
    <row r="15" spans="1:5" s="12" customFormat="1" ht="13.5" customHeight="1">
      <c r="A15" s="5" t="s">
        <v>352</v>
      </c>
      <c r="B15" s="235">
        <v>436.71462854999999</v>
      </c>
      <c r="C15" s="200">
        <v>628</v>
      </c>
      <c r="D15" s="45" t="s">
        <v>324</v>
      </c>
      <c r="E15" s="1"/>
    </row>
    <row r="16" spans="1:5" s="12" customFormat="1" ht="13.5" customHeight="1">
      <c r="A16" s="4" t="s">
        <v>37</v>
      </c>
      <c r="B16" s="235">
        <v>3162.1278285799999</v>
      </c>
      <c r="C16" s="200">
        <v>2835.03</v>
      </c>
      <c r="D16" s="45" t="s">
        <v>45</v>
      </c>
      <c r="E16" s="1"/>
    </row>
    <row r="17" spans="1:5" s="12" customFormat="1" ht="13.5" customHeight="1">
      <c r="A17" s="5" t="s">
        <v>373</v>
      </c>
      <c r="D17" s="238" t="s">
        <v>381</v>
      </c>
      <c r="E17" s="1"/>
    </row>
    <row r="18" spans="1:5" s="12" customFormat="1" ht="13.5" customHeight="1">
      <c r="A18" s="5" t="s">
        <v>376</v>
      </c>
      <c r="B18" s="235">
        <v>5469.1775679299999</v>
      </c>
      <c r="C18" s="235">
        <v>5853.68</v>
      </c>
      <c r="D18" s="238" t="s">
        <v>382</v>
      </c>
      <c r="E18" s="1"/>
    </row>
    <row r="19" spans="1:5" s="12" customFormat="1" ht="13.5" customHeight="1">
      <c r="A19" s="5" t="s">
        <v>38</v>
      </c>
      <c r="B19" s="235">
        <v>2480.52361918</v>
      </c>
      <c r="C19" s="200">
        <v>2550</v>
      </c>
      <c r="D19" s="46" t="s">
        <v>46</v>
      </c>
      <c r="E19" s="1"/>
    </row>
    <row r="20" spans="1:5" s="12" customFormat="1" ht="13.5" customHeight="1">
      <c r="A20" s="5" t="s">
        <v>136</v>
      </c>
      <c r="B20" s="235">
        <v>20603.75981367</v>
      </c>
      <c r="C20" s="200">
        <v>19627.152999999998</v>
      </c>
      <c r="D20" s="46" t="s">
        <v>137</v>
      </c>
      <c r="E20" s="1"/>
    </row>
    <row r="21" spans="1:5" s="12" customFormat="1" ht="16.5" customHeight="1">
      <c r="A21" s="236" t="s">
        <v>374</v>
      </c>
      <c r="D21" s="239" t="s">
        <v>379</v>
      </c>
      <c r="E21" s="1"/>
    </row>
    <row r="22" spans="1:5" s="12" customFormat="1" ht="16.5" customHeight="1">
      <c r="A22" s="236" t="s">
        <v>375</v>
      </c>
      <c r="B22" s="235">
        <v>727.94317780999995</v>
      </c>
      <c r="C22" s="235">
        <v>765.56700000000001</v>
      </c>
      <c r="D22" s="239" t="s">
        <v>380</v>
      </c>
      <c r="E22" s="1"/>
    </row>
    <row r="23" spans="1:5" s="12" customFormat="1" ht="13.5" customHeight="1">
      <c r="A23" s="5" t="s">
        <v>39</v>
      </c>
      <c r="B23" s="235">
        <v>2.68962097</v>
      </c>
      <c r="C23" s="200">
        <v>3.04</v>
      </c>
      <c r="D23" s="45" t="s">
        <v>102</v>
      </c>
      <c r="E23" s="1"/>
    </row>
    <row r="24" spans="1:5" s="12" customFormat="1" ht="13.5" customHeight="1">
      <c r="A24" s="5" t="s">
        <v>353</v>
      </c>
      <c r="B24" s="235">
        <v>11209.85505674</v>
      </c>
      <c r="C24" s="200">
        <v>10373.221</v>
      </c>
      <c r="D24" s="45" t="s">
        <v>354</v>
      </c>
      <c r="E24" s="1"/>
    </row>
    <row r="25" spans="1:5" s="12" customFormat="1" ht="14.25" customHeight="1">
      <c r="A25" s="236" t="s">
        <v>377</v>
      </c>
      <c r="D25" s="242" t="s">
        <v>383</v>
      </c>
      <c r="E25" s="1"/>
    </row>
    <row r="26" spans="1:5" s="12" customFormat="1" ht="13.5" customHeight="1">
      <c r="A26" s="236" t="s">
        <v>378</v>
      </c>
      <c r="B26" s="235">
        <v>10540.90374933</v>
      </c>
      <c r="C26" s="235">
        <v>11270.094999999999</v>
      </c>
      <c r="D26" s="242" t="s">
        <v>384</v>
      </c>
      <c r="E26" s="1"/>
    </row>
    <row r="27" spans="1:5" s="12" customFormat="1" ht="12" customHeight="1">
      <c r="A27" s="5" t="s">
        <v>138</v>
      </c>
      <c r="B27" s="235">
        <v>2154.7369009099998</v>
      </c>
      <c r="C27" s="200">
        <v>2325</v>
      </c>
      <c r="D27" s="46" t="s">
        <v>260</v>
      </c>
      <c r="E27" s="1"/>
    </row>
    <row r="28" spans="1:5" s="12" customFormat="1" ht="13.5" customHeight="1">
      <c r="A28" s="5" t="s">
        <v>40</v>
      </c>
      <c r="B28" s="235">
        <v>637.70948620000001</v>
      </c>
      <c r="C28" s="200">
        <v>1048.5540000000001</v>
      </c>
      <c r="D28" s="45" t="s">
        <v>47</v>
      </c>
      <c r="E28" s="1"/>
    </row>
    <row r="29" spans="1:5" s="12" customFormat="1" ht="14.25" customHeight="1">
      <c r="A29" s="237" t="s">
        <v>385</v>
      </c>
      <c r="D29" s="242" t="s">
        <v>386</v>
      </c>
      <c r="E29" s="1"/>
    </row>
    <row r="30" spans="1:5" s="12" customFormat="1" ht="13.5" customHeight="1">
      <c r="A30" s="237" t="s">
        <v>403</v>
      </c>
      <c r="B30" s="235">
        <v>17.23803393</v>
      </c>
      <c r="C30" s="235">
        <v>5.37</v>
      </c>
      <c r="D30" s="242" t="s">
        <v>387</v>
      </c>
      <c r="E30" s="1"/>
    </row>
    <row r="31" spans="1:5" s="12" customFormat="1" ht="12" customHeight="1">
      <c r="A31" s="5" t="s">
        <v>297</v>
      </c>
      <c r="B31" s="235">
        <v>1077.91204434</v>
      </c>
      <c r="C31" s="200">
        <v>1050.386</v>
      </c>
      <c r="D31" s="45" t="s">
        <v>355</v>
      </c>
      <c r="E31" s="1"/>
    </row>
    <row r="32" spans="1:5" s="12" customFormat="1" ht="14.25" customHeight="1">
      <c r="A32" s="236" t="s">
        <v>388</v>
      </c>
      <c r="D32" s="45" t="s">
        <v>412</v>
      </c>
      <c r="E32" s="1"/>
    </row>
    <row r="33" spans="1:5" s="12" customFormat="1" ht="14.25" customHeight="1">
      <c r="A33" s="236" t="s">
        <v>389</v>
      </c>
      <c r="B33" s="235">
        <v>359.33005089</v>
      </c>
      <c r="C33" s="235">
        <v>2204.125</v>
      </c>
      <c r="D33" s="45" t="s">
        <v>413</v>
      </c>
      <c r="E33" s="1"/>
    </row>
    <row r="34" spans="1:5" s="12" customFormat="1" ht="13.5" customHeight="1">
      <c r="A34" s="4" t="s">
        <v>292</v>
      </c>
      <c r="B34" s="235">
        <v>661.02470129000005</v>
      </c>
      <c r="C34" s="200">
        <v>729.30200000000002</v>
      </c>
      <c r="D34" s="240" t="s">
        <v>306</v>
      </c>
      <c r="E34" s="1"/>
    </row>
    <row r="35" spans="1:5" s="12" customFormat="1" ht="13.5" customHeight="1">
      <c r="A35" s="5" t="s">
        <v>356</v>
      </c>
      <c r="B35" s="235">
        <v>52.127011629999998</v>
      </c>
      <c r="C35" s="200">
        <v>63.52</v>
      </c>
      <c r="D35" s="241" t="s">
        <v>357</v>
      </c>
      <c r="E35" s="1"/>
    </row>
    <row r="36" spans="1:5" s="12" customFormat="1" ht="15" customHeight="1">
      <c r="A36" s="236" t="s">
        <v>390</v>
      </c>
      <c r="D36" s="238" t="s">
        <v>392</v>
      </c>
      <c r="E36" s="1"/>
    </row>
    <row r="37" spans="1:5" s="12" customFormat="1" ht="14.25" customHeight="1">
      <c r="A37" s="236" t="s">
        <v>391</v>
      </c>
      <c r="B37" s="235">
        <v>7.3035567099999996</v>
      </c>
      <c r="C37" s="235">
        <v>7</v>
      </c>
      <c r="D37" s="238" t="s">
        <v>393</v>
      </c>
      <c r="E37" s="1"/>
    </row>
    <row r="38" spans="1:5" s="12" customFormat="1" ht="12" customHeight="1">
      <c r="A38" s="237" t="s">
        <v>394</v>
      </c>
      <c r="D38" s="239" t="s">
        <v>395</v>
      </c>
      <c r="E38" s="1"/>
    </row>
    <row r="39" spans="1:5" s="12" customFormat="1" ht="12.75" customHeight="1">
      <c r="A39" s="237" t="s">
        <v>397</v>
      </c>
      <c r="B39" s="235">
        <v>28.48267792</v>
      </c>
      <c r="C39" s="235">
        <v>30.03</v>
      </c>
      <c r="D39" s="239" t="s">
        <v>396</v>
      </c>
      <c r="E39" s="1"/>
    </row>
    <row r="40" spans="1:5" s="12" customFormat="1" ht="13.5" customHeight="1">
      <c r="A40" s="5" t="s">
        <v>399</v>
      </c>
      <c r="B40" s="235">
        <v>4717.9387937600004</v>
      </c>
      <c r="C40" s="200">
        <v>4473.49</v>
      </c>
      <c r="D40" s="45" t="s">
        <v>48</v>
      </c>
      <c r="E40" s="1"/>
    </row>
    <row r="41" spans="1:5" s="12" customFormat="1" ht="15" customHeight="1">
      <c r="A41" s="236" t="s">
        <v>398</v>
      </c>
      <c r="D41" s="45" t="s">
        <v>410</v>
      </c>
      <c r="E41" s="1"/>
    </row>
    <row r="42" spans="1:5" s="12" customFormat="1" ht="15" customHeight="1">
      <c r="A42" s="236" t="s">
        <v>367</v>
      </c>
      <c r="B42" s="235">
        <v>7.5835132500000002</v>
      </c>
      <c r="C42" s="235">
        <v>7.5250000000000004</v>
      </c>
      <c r="D42" s="45" t="s">
        <v>411</v>
      </c>
      <c r="E42" s="1"/>
    </row>
    <row r="43" spans="1:5" s="12" customFormat="1" ht="13.5" customHeight="1">
      <c r="A43" s="5" t="s">
        <v>308</v>
      </c>
      <c r="B43" s="235">
        <v>7.5742736900000001</v>
      </c>
      <c r="C43" s="200">
        <v>10.199999999999999</v>
      </c>
      <c r="D43" s="241" t="s">
        <v>350</v>
      </c>
      <c r="E43" s="1"/>
    </row>
    <row r="44" spans="1:5" s="12" customFormat="1" ht="13.5" customHeight="1">
      <c r="A44" s="4" t="s">
        <v>128</v>
      </c>
      <c r="B44" s="235">
        <v>24.60851757</v>
      </c>
      <c r="C44" s="200">
        <v>29.885000000000002</v>
      </c>
      <c r="D44" s="45" t="s">
        <v>130</v>
      </c>
      <c r="E44" s="1"/>
    </row>
    <row r="45" spans="1:5" s="12" customFormat="1" ht="13.5" customHeight="1">
      <c r="A45" s="4" t="s">
        <v>42</v>
      </c>
      <c r="B45" s="235">
        <v>4.5860776799999998</v>
      </c>
      <c r="C45" s="200">
        <v>12.85</v>
      </c>
      <c r="D45" s="46" t="s">
        <v>123</v>
      </c>
      <c r="E45" s="1"/>
    </row>
    <row r="46" spans="1:5" s="12" customFormat="1" ht="15.75" customHeight="1">
      <c r="A46" s="237" t="s">
        <v>400</v>
      </c>
      <c r="D46" s="240" t="s">
        <v>406</v>
      </c>
      <c r="E46" s="1"/>
    </row>
    <row r="47" spans="1:5" s="12" customFormat="1" ht="15" customHeight="1">
      <c r="A47" s="237" t="s">
        <v>404</v>
      </c>
      <c r="B47" s="235">
        <v>467.86085537000002</v>
      </c>
      <c r="C47" s="235">
        <v>868.952</v>
      </c>
      <c r="D47" s="12" t="s">
        <v>407</v>
      </c>
      <c r="E47" s="1"/>
    </row>
    <row r="48" spans="1:5" s="12" customFormat="1" ht="12" customHeight="1">
      <c r="A48" s="237" t="s">
        <v>401</v>
      </c>
      <c r="D48" s="240" t="s">
        <v>409</v>
      </c>
      <c r="E48" s="1"/>
    </row>
    <row r="49" spans="1:5" s="12" customFormat="1" ht="13.5" customHeight="1">
      <c r="A49" s="237" t="s">
        <v>402</v>
      </c>
      <c r="B49" s="235">
        <v>200.23915058</v>
      </c>
      <c r="C49" s="200">
        <v>225.5</v>
      </c>
      <c r="D49" s="240" t="s">
        <v>408</v>
      </c>
      <c r="E49" s="1"/>
    </row>
    <row r="50" spans="1:5" s="12" customFormat="1" ht="13.5" customHeight="1">
      <c r="A50" s="4" t="s">
        <v>139</v>
      </c>
      <c r="B50" s="235">
        <v>506.93526551000002</v>
      </c>
      <c r="C50" s="200">
        <v>160.69999999999999</v>
      </c>
      <c r="D50" s="82" t="s">
        <v>261</v>
      </c>
      <c r="E50" s="1"/>
    </row>
    <row r="51" spans="1:5" s="12" customFormat="1" ht="13.5" customHeight="1">
      <c r="A51" s="4" t="s">
        <v>268</v>
      </c>
      <c r="B51" s="211" t="s">
        <v>7</v>
      </c>
      <c r="C51" s="200">
        <v>12</v>
      </c>
      <c r="D51" s="46" t="s">
        <v>266</v>
      </c>
      <c r="E51" s="1"/>
    </row>
    <row r="52" spans="1:5" ht="13.5" customHeight="1">
      <c r="A52" s="5" t="s">
        <v>351</v>
      </c>
      <c r="B52" s="39">
        <v>87.010856919999995</v>
      </c>
      <c r="C52" s="31">
        <v>107.2</v>
      </c>
      <c r="D52" s="46" t="s">
        <v>405</v>
      </c>
      <c r="E52" s="1"/>
    </row>
    <row r="53" spans="1:5" ht="13.5" customHeight="1">
      <c r="A53" s="4"/>
      <c r="C53" s="200"/>
      <c r="D53" s="47"/>
      <c r="E53" s="1"/>
    </row>
    <row r="54" spans="1:5" ht="13.5" customHeight="1">
      <c r="A54" s="4"/>
      <c r="B54" s="211"/>
      <c r="C54" s="252"/>
      <c r="D54" s="45"/>
      <c r="E54" s="1"/>
    </row>
    <row r="55" spans="1:5" ht="13.5" customHeight="1">
      <c r="A55" s="5"/>
      <c r="B55" s="235"/>
      <c r="C55" s="200"/>
      <c r="D55" s="45"/>
      <c r="E55" s="1"/>
    </row>
    <row r="56" spans="1:5" ht="13.5" customHeight="1">
      <c r="A56" s="5"/>
      <c r="B56" s="12"/>
      <c r="C56" s="12"/>
      <c r="D56" s="45"/>
      <c r="E56" s="1"/>
    </row>
    <row r="57" spans="1:5" ht="13.5" customHeight="1">
      <c r="A57" s="5"/>
      <c r="B57" s="235"/>
      <c r="C57" s="257"/>
      <c r="D57" s="46"/>
      <c r="E57" s="1"/>
    </row>
    <row r="58" spans="1:5" s="12" customFormat="1" ht="13.5" customHeight="1">
      <c r="A58" s="5"/>
      <c r="D58" s="45"/>
      <c r="E58" s="1"/>
    </row>
    <row r="59" spans="1:5" s="12" customFormat="1" ht="13.5" customHeight="1">
      <c r="A59" s="4"/>
      <c r="B59" s="235"/>
      <c r="C59" s="254"/>
      <c r="D59" s="45"/>
      <c r="E59" s="1"/>
    </row>
    <row r="60" spans="1:5" s="12" customFormat="1" ht="13.5" customHeight="1">
      <c r="A60" s="5"/>
      <c r="B60" s="235"/>
      <c r="C60" s="261"/>
      <c r="D60" s="45"/>
      <c r="E60" s="1"/>
    </row>
    <row r="61" spans="1:5" s="12" customFormat="1" ht="13.5" customHeight="1">
      <c r="A61" s="5"/>
      <c r="B61" s="235"/>
      <c r="C61" s="253"/>
      <c r="D61" s="45"/>
      <c r="E61" s="81"/>
    </row>
    <row r="62" spans="1:5" ht="13.5" customHeight="1">
      <c r="A62" s="4"/>
      <c r="B62" s="235"/>
      <c r="C62" s="200"/>
      <c r="D62" s="45"/>
      <c r="E62" s="39"/>
    </row>
    <row r="63" spans="1:5" ht="13.5" customHeight="1">
      <c r="A63" s="4"/>
      <c r="B63" s="235"/>
      <c r="C63" s="200"/>
      <c r="D63" s="47"/>
      <c r="E63" s="17"/>
    </row>
    <row r="64" spans="1:5" ht="13.5" customHeight="1">
      <c r="A64" s="13" t="s">
        <v>208</v>
      </c>
      <c r="B64" s="262"/>
      <c r="C64" s="205"/>
      <c r="D64" s="37" t="s">
        <v>209</v>
      </c>
      <c r="E64" s="17"/>
    </row>
    <row r="65" spans="1:5" ht="13.5" customHeight="1">
      <c r="A65" s="13" t="s">
        <v>198</v>
      </c>
      <c r="B65" s="262"/>
      <c r="D65" s="46" t="s">
        <v>197</v>
      </c>
      <c r="E65" s="17"/>
    </row>
    <row r="66" spans="1:5" ht="13.5" customHeight="1">
      <c r="B66" s="262"/>
      <c r="D66" s="46"/>
      <c r="E66" s="17"/>
    </row>
    <row r="67" spans="1:5" ht="13.5" customHeight="1">
      <c r="A67" s="4"/>
      <c r="B67" s="85"/>
      <c r="D67" s="46"/>
      <c r="E67" s="17"/>
    </row>
    <row r="68" spans="1:5" ht="13.5" customHeight="1">
      <c r="A68" s="4"/>
      <c r="B68" s="85"/>
      <c r="D68" s="46"/>
      <c r="E68" s="17"/>
    </row>
    <row r="69" spans="1:5" ht="13.5" customHeight="1">
      <c r="A69" s="4"/>
      <c r="B69" s="85"/>
      <c r="D69" s="46"/>
      <c r="E69" s="17"/>
    </row>
    <row r="70" spans="1:5" ht="13.5" customHeight="1">
      <c r="A70" s="4"/>
      <c r="B70" s="85"/>
      <c r="D70" s="46"/>
      <c r="E70" s="17"/>
    </row>
    <row r="71" spans="1:5" ht="13.5" customHeight="1">
      <c r="A71" s="4"/>
      <c r="B71" s="85"/>
      <c r="D71" s="46"/>
      <c r="E71" s="17"/>
    </row>
    <row r="72" spans="1:5" ht="13.5" customHeight="1">
      <c r="A72" s="4"/>
      <c r="B72" s="85"/>
      <c r="D72" s="46"/>
      <c r="E72" s="17"/>
    </row>
    <row r="73" spans="1:5" ht="13.5" customHeight="1">
      <c r="A73" s="4"/>
      <c r="B73" s="85"/>
      <c r="D73" s="46"/>
      <c r="E73" s="17"/>
    </row>
    <row r="74" spans="1:5" ht="13.5" customHeight="1">
      <c r="A74" s="4"/>
      <c r="B74" s="123"/>
      <c r="D74" s="46"/>
      <c r="E74" s="17"/>
    </row>
    <row r="75" spans="1:5" s="2" customFormat="1" ht="12.95" customHeight="1">
      <c r="A75" s="13"/>
      <c r="B75" s="1"/>
      <c r="C75" s="214"/>
      <c r="D75" s="37"/>
      <c r="E75" s="17"/>
    </row>
    <row r="76" spans="1:5" ht="12.75" customHeight="1">
      <c r="B76" s="1"/>
      <c r="E76" s="17"/>
    </row>
    <row r="77" spans="1:5" ht="12.75" customHeight="1">
      <c r="E77" s="17"/>
    </row>
    <row r="78" spans="1:5" ht="12.75" customHeight="1">
      <c r="A78" s="12"/>
      <c r="D78" s="48"/>
      <c r="E78" s="39"/>
    </row>
    <row r="79" spans="1:5" ht="12.75" customHeight="1">
      <c r="A79" s="5"/>
      <c r="D79" s="48"/>
      <c r="E79" s="39"/>
    </row>
    <row r="80" spans="1:5" ht="12.75" customHeight="1">
      <c r="A80" s="5"/>
      <c r="D80" s="48"/>
      <c r="E80" s="5"/>
    </row>
    <row r="81" spans="1:5" ht="12.75" customHeight="1">
      <c r="A81" s="4"/>
      <c r="D81" s="48"/>
      <c r="E81" s="84"/>
    </row>
    <row r="82" spans="1:5" ht="12.75" customHeight="1">
      <c r="A82" s="4"/>
      <c r="B82" s="1"/>
      <c r="D82" s="48"/>
    </row>
    <row r="85" spans="1:5" ht="12.75" customHeight="1">
      <c r="A85" s="4"/>
      <c r="D85" s="48"/>
    </row>
    <row r="86" spans="1:5" ht="12" customHeight="1">
      <c r="A86" s="5"/>
      <c r="D86" s="48"/>
    </row>
    <row r="87" spans="1:5" ht="14.25" customHeight="1">
      <c r="B87" s="12"/>
      <c r="D87" s="48"/>
    </row>
    <row r="88" spans="1:5" ht="15">
      <c r="A88" s="4"/>
      <c r="B88" s="12"/>
      <c r="D88" s="48"/>
    </row>
    <row r="89" spans="1:5" ht="15.75">
      <c r="E89" s="114"/>
    </row>
    <row r="90" spans="1:5">
      <c r="E90" s="17"/>
    </row>
    <row r="91" spans="1:5">
      <c r="A91" s="5"/>
      <c r="D91" s="48"/>
    </row>
    <row r="92" spans="1:5">
      <c r="A92" s="4"/>
      <c r="D92" s="48"/>
    </row>
    <row r="93" spans="1:5" ht="15">
      <c r="A93" s="12"/>
      <c r="D93" s="48"/>
    </row>
    <row r="94" spans="1:5" ht="15">
      <c r="A94" s="12"/>
      <c r="D94" s="48"/>
    </row>
    <row r="95" spans="1:5" ht="15">
      <c r="A95" s="12"/>
      <c r="B95" s="1"/>
      <c r="D95" s="48"/>
    </row>
    <row r="96" spans="1:5" ht="15">
      <c r="A96" s="12"/>
      <c r="D96" s="48"/>
    </row>
    <row r="97" spans="1:4" ht="15">
      <c r="A97" s="12"/>
      <c r="D97" s="48"/>
    </row>
    <row r="98" spans="1:4" ht="15">
      <c r="A98" s="12"/>
      <c r="D98" s="48"/>
    </row>
    <row r="99" spans="1:4" ht="15">
      <c r="A99" s="12"/>
      <c r="D99" s="48"/>
    </row>
    <row r="100" spans="1:4" ht="15">
      <c r="A100" s="12"/>
      <c r="D100" s="48"/>
    </row>
    <row r="101" spans="1:4" ht="15">
      <c r="A101" s="12"/>
      <c r="D101" s="48"/>
    </row>
    <row r="102" spans="1:4" ht="15">
      <c r="A102" s="12"/>
      <c r="D102" s="48"/>
    </row>
    <row r="103" spans="1:4" ht="15">
      <c r="A103" s="12"/>
      <c r="D103" s="48"/>
    </row>
    <row r="104" spans="1:4" ht="15">
      <c r="A104" s="12"/>
      <c r="D104" s="48"/>
    </row>
    <row r="105" spans="1:4" ht="15">
      <c r="A105" s="12"/>
      <c r="D105" s="48"/>
    </row>
    <row r="106" spans="1:4" ht="15">
      <c r="A106" s="12"/>
      <c r="D106" s="48"/>
    </row>
    <row r="107" spans="1:4" ht="15">
      <c r="A107" s="12"/>
      <c r="D107" s="48"/>
    </row>
    <row r="108" spans="1:4" ht="15">
      <c r="A108" s="12"/>
      <c r="D108" s="48"/>
    </row>
    <row r="109" spans="1:4" ht="15">
      <c r="A109" s="12"/>
      <c r="D109" s="48"/>
    </row>
    <row r="110" spans="1:4" ht="15">
      <c r="A110" s="12"/>
      <c r="D110" s="48"/>
    </row>
    <row r="111" spans="1:4" ht="15">
      <c r="A111" s="12"/>
      <c r="D111" s="48"/>
    </row>
    <row r="112" spans="1:4" ht="15">
      <c r="A112" s="12"/>
      <c r="D112" s="48"/>
    </row>
    <row r="113" spans="1:4" ht="15">
      <c r="A113" s="12"/>
      <c r="D113" s="48"/>
    </row>
    <row r="114" spans="1:4" ht="15">
      <c r="A114" s="12"/>
      <c r="D114" s="48"/>
    </row>
    <row r="115" spans="1:4" ht="15">
      <c r="A115" s="12"/>
      <c r="D115" s="48"/>
    </row>
    <row r="116" spans="1:4" ht="15">
      <c r="A116" s="12"/>
      <c r="D116" s="48"/>
    </row>
    <row r="117" spans="1:4" ht="15">
      <c r="A117" s="12"/>
      <c r="D117" s="48"/>
    </row>
    <row r="118" spans="1:4" ht="15">
      <c r="A118" s="12"/>
      <c r="D118" s="48"/>
    </row>
    <row r="119" spans="1:4" ht="15">
      <c r="A119" s="12"/>
      <c r="D119" s="48"/>
    </row>
    <row r="120" spans="1:4" ht="15">
      <c r="A120" s="12"/>
      <c r="D120" s="48"/>
    </row>
    <row r="121" spans="1:4" ht="15">
      <c r="A121" s="12"/>
      <c r="D121" s="48"/>
    </row>
    <row r="122" spans="1:4" ht="15">
      <c r="A122" s="12"/>
      <c r="D122" s="48"/>
    </row>
    <row r="123" spans="1:4" ht="15">
      <c r="A123" s="12"/>
      <c r="D123" s="48"/>
    </row>
    <row r="124" spans="1:4" ht="15">
      <c r="A124" s="12"/>
      <c r="D124" s="48"/>
    </row>
    <row r="125" spans="1:4" ht="15">
      <c r="A125" s="12"/>
      <c r="D125" s="48"/>
    </row>
    <row r="126" spans="1:4" ht="15">
      <c r="A126" s="12"/>
      <c r="D126" s="48"/>
    </row>
    <row r="127" spans="1:4" ht="15">
      <c r="A127" s="12"/>
      <c r="D127" s="48"/>
    </row>
    <row r="128" spans="1:4" ht="15">
      <c r="A128" s="12"/>
      <c r="D128" s="48"/>
    </row>
    <row r="129" spans="1:4" ht="15">
      <c r="A129" s="12"/>
      <c r="D129" s="48"/>
    </row>
    <row r="130" spans="1:4" ht="15">
      <c r="A130" s="12"/>
      <c r="D130" s="48"/>
    </row>
    <row r="131" spans="1:4" ht="15">
      <c r="A131" s="12"/>
      <c r="D131" s="48"/>
    </row>
    <row r="132" spans="1:4" ht="15">
      <c r="A132" s="12"/>
      <c r="D132" s="48"/>
    </row>
    <row r="133" spans="1:4" ht="15">
      <c r="A133" s="12"/>
      <c r="D133" s="48"/>
    </row>
    <row r="134" spans="1:4" ht="15">
      <c r="A134" s="12"/>
      <c r="D134" s="48"/>
    </row>
    <row r="135" spans="1:4" ht="15">
      <c r="A135" s="12"/>
      <c r="D135" s="48"/>
    </row>
    <row r="136" spans="1:4" ht="15">
      <c r="A136" s="12"/>
      <c r="D136" s="48"/>
    </row>
    <row r="137" spans="1:4" ht="15">
      <c r="A137" s="12"/>
      <c r="D137" s="48"/>
    </row>
    <row r="138" spans="1:4" ht="15">
      <c r="A138" s="12"/>
      <c r="D138" s="48"/>
    </row>
    <row r="139" spans="1:4" ht="15">
      <c r="A139" s="12"/>
      <c r="D139" s="48"/>
    </row>
    <row r="140" spans="1:4" ht="15">
      <c r="A140" s="12"/>
      <c r="D140" s="48"/>
    </row>
    <row r="141" spans="1:4" ht="15">
      <c r="A141" s="12"/>
      <c r="D141" s="48"/>
    </row>
    <row r="142" spans="1:4" ht="15">
      <c r="A142" s="12"/>
      <c r="D142" s="48"/>
    </row>
    <row r="143" spans="1:4" ht="15">
      <c r="A143" s="12"/>
      <c r="D143" s="48"/>
    </row>
    <row r="144" spans="1:4" ht="15">
      <c r="A144" s="12"/>
      <c r="D144" s="48"/>
    </row>
    <row r="145" spans="1:4" ht="15">
      <c r="A145" s="12"/>
      <c r="D145" s="48"/>
    </row>
    <row r="146" spans="1:4" ht="15">
      <c r="A146" s="12"/>
      <c r="D146" s="48"/>
    </row>
    <row r="147" spans="1:4" ht="15">
      <c r="A147" s="12"/>
      <c r="D147" s="48"/>
    </row>
    <row r="148" spans="1:4" ht="15">
      <c r="A148" s="12"/>
      <c r="D148" s="48"/>
    </row>
    <row r="149" spans="1:4" ht="15">
      <c r="A149" s="12"/>
      <c r="D149" s="48"/>
    </row>
    <row r="150" spans="1:4" ht="15">
      <c r="A150" s="12"/>
      <c r="D150" s="48"/>
    </row>
    <row r="151" spans="1:4" ht="15">
      <c r="A151" s="12"/>
      <c r="D151" s="48"/>
    </row>
    <row r="152" spans="1:4" ht="15">
      <c r="A152" s="12"/>
      <c r="D152" s="48"/>
    </row>
    <row r="153" spans="1:4" ht="15">
      <c r="A153" s="12"/>
      <c r="D153" s="48"/>
    </row>
    <row r="154" spans="1:4" ht="15">
      <c r="A154" s="12"/>
      <c r="D154" s="48"/>
    </row>
    <row r="155" spans="1:4" ht="15">
      <c r="A155" s="12"/>
      <c r="D155" s="48"/>
    </row>
    <row r="156" spans="1:4" ht="15">
      <c r="A156" s="12"/>
      <c r="D156" s="48"/>
    </row>
    <row r="157" spans="1:4" ht="15">
      <c r="A157" s="12"/>
      <c r="D157" s="48"/>
    </row>
    <row r="158" spans="1:4" ht="15">
      <c r="A158" s="12"/>
      <c r="D158" s="48"/>
    </row>
    <row r="159" spans="1:4" ht="15">
      <c r="A159" s="12"/>
      <c r="D159" s="48"/>
    </row>
    <row r="160" spans="1:4" ht="15">
      <c r="A160" s="12"/>
      <c r="D160" s="48"/>
    </row>
    <row r="161" spans="1:4" ht="15">
      <c r="A161" s="12"/>
      <c r="D161" s="48"/>
    </row>
    <row r="162" spans="1:4" ht="15">
      <c r="A162" s="12"/>
      <c r="D162" s="48"/>
    </row>
    <row r="163" spans="1:4" ht="15">
      <c r="A163" s="12"/>
      <c r="D163" s="48"/>
    </row>
    <row r="164" spans="1:4" ht="15">
      <c r="A164" s="12"/>
      <c r="D164" s="48"/>
    </row>
    <row r="165" spans="1:4" ht="15">
      <c r="A165" s="12"/>
      <c r="D165" s="48"/>
    </row>
    <row r="166" spans="1:4" ht="15">
      <c r="A166" s="12"/>
      <c r="D166" s="48"/>
    </row>
    <row r="167" spans="1:4" ht="15">
      <c r="A167" s="12"/>
      <c r="D167" s="48"/>
    </row>
    <row r="168" spans="1:4" ht="15">
      <c r="A168" s="12"/>
      <c r="D168" s="48"/>
    </row>
    <row r="169" spans="1:4" ht="15">
      <c r="A169" s="12"/>
      <c r="D169" s="48"/>
    </row>
    <row r="170" spans="1:4" ht="15">
      <c r="A170" s="12"/>
      <c r="D170" s="48"/>
    </row>
    <row r="171" spans="1:4" ht="15">
      <c r="A171" s="12"/>
      <c r="D171" s="48"/>
    </row>
    <row r="172" spans="1:4" ht="15">
      <c r="A172" s="12"/>
      <c r="D172" s="48"/>
    </row>
    <row r="173" spans="1:4" ht="15">
      <c r="A173" s="12"/>
      <c r="D173" s="48"/>
    </row>
    <row r="174" spans="1:4" ht="15">
      <c r="A174" s="12"/>
      <c r="D174" s="48"/>
    </row>
    <row r="175" spans="1:4" ht="15">
      <c r="A175" s="12"/>
      <c r="D175" s="48"/>
    </row>
    <row r="176" spans="1:4" ht="15">
      <c r="A176" s="12"/>
      <c r="D176" s="48"/>
    </row>
    <row r="177" spans="1:4" ht="15">
      <c r="A177" s="12"/>
      <c r="D177" s="48"/>
    </row>
    <row r="178" spans="1:4" ht="15">
      <c r="A178" s="12"/>
      <c r="D178" s="48"/>
    </row>
    <row r="179" spans="1:4" ht="15">
      <c r="A179" s="12"/>
      <c r="D179" s="48"/>
    </row>
    <row r="180" spans="1:4" ht="15">
      <c r="A180" s="12"/>
      <c r="D180" s="48"/>
    </row>
    <row r="181" spans="1:4" ht="15">
      <c r="A181" s="12"/>
      <c r="D181" s="48"/>
    </row>
    <row r="182" spans="1:4" ht="15">
      <c r="A182" s="12"/>
      <c r="D182" s="48"/>
    </row>
    <row r="183" spans="1:4" ht="15">
      <c r="A183" s="12"/>
      <c r="D183" s="48"/>
    </row>
    <row r="184" spans="1:4" ht="15">
      <c r="A184" s="12"/>
      <c r="D184" s="48"/>
    </row>
    <row r="185" spans="1:4" ht="15">
      <c r="A185" s="12"/>
      <c r="D185" s="48"/>
    </row>
    <row r="186" spans="1:4" ht="15">
      <c r="A186" s="12"/>
      <c r="D186" s="48"/>
    </row>
    <row r="187" spans="1:4" ht="15">
      <c r="A187" s="12"/>
      <c r="D187" s="48"/>
    </row>
    <row r="188" spans="1:4" ht="15">
      <c r="A188" s="12"/>
      <c r="D188" s="48"/>
    </row>
    <row r="189" spans="1:4" ht="15">
      <c r="A189" s="12"/>
      <c r="D189" s="48"/>
    </row>
    <row r="190" spans="1:4" ht="15">
      <c r="A190" s="12"/>
      <c r="D190" s="48"/>
    </row>
    <row r="191" spans="1:4" ht="15">
      <c r="A191" s="12"/>
      <c r="D191" s="48"/>
    </row>
    <row r="192" spans="1:4" ht="15">
      <c r="A192" s="12"/>
      <c r="D192" s="48"/>
    </row>
    <row r="193" spans="1:4" ht="15">
      <c r="A193" s="12"/>
      <c r="D193" s="48"/>
    </row>
    <row r="194" spans="1:4" ht="15">
      <c r="A194" s="12"/>
      <c r="D194" s="48"/>
    </row>
    <row r="195" spans="1:4" ht="15">
      <c r="A195" s="12"/>
      <c r="D195" s="48"/>
    </row>
    <row r="196" spans="1:4" ht="15">
      <c r="A196" s="12"/>
      <c r="D196" s="48"/>
    </row>
    <row r="197" spans="1:4" ht="15">
      <c r="A197" s="12"/>
      <c r="D197" s="48"/>
    </row>
    <row r="198" spans="1:4" ht="15">
      <c r="A198" s="12"/>
      <c r="D198" s="48"/>
    </row>
    <row r="199" spans="1:4" ht="15">
      <c r="A199" s="12"/>
      <c r="D199" s="48"/>
    </row>
    <row r="200" spans="1:4" ht="15">
      <c r="A200" s="12"/>
      <c r="D200" s="48"/>
    </row>
    <row r="201" spans="1:4" ht="15">
      <c r="A201" s="12"/>
      <c r="D201" s="48"/>
    </row>
    <row r="202" spans="1:4" ht="15">
      <c r="A202" s="12"/>
      <c r="D202" s="48"/>
    </row>
    <row r="203" spans="1:4" ht="15">
      <c r="A203" s="12"/>
      <c r="D203" s="48"/>
    </row>
    <row r="204" spans="1:4" ht="15">
      <c r="A204" s="12"/>
      <c r="D204" s="48"/>
    </row>
    <row r="205" spans="1:4" ht="15">
      <c r="A205" s="12"/>
      <c r="D205" s="48"/>
    </row>
    <row r="206" spans="1:4" ht="15">
      <c r="A206" s="12"/>
      <c r="D206" s="48"/>
    </row>
    <row r="207" spans="1:4" ht="15">
      <c r="A207" s="12"/>
      <c r="D207" s="48"/>
    </row>
    <row r="208" spans="1:4" ht="15">
      <c r="A208" s="12"/>
      <c r="D208" s="48"/>
    </row>
    <row r="209" spans="1:4" ht="15">
      <c r="A209" s="12"/>
      <c r="D209" s="48"/>
    </row>
    <row r="210" spans="1:4" ht="15">
      <c r="A210" s="12"/>
      <c r="D210" s="48"/>
    </row>
    <row r="211" spans="1:4" ht="15">
      <c r="A211" s="12"/>
      <c r="D211" s="48"/>
    </row>
    <row r="212" spans="1:4" ht="15">
      <c r="A212" s="12"/>
      <c r="D212" s="48"/>
    </row>
    <row r="213" spans="1:4" ht="15">
      <c r="A213" s="12"/>
      <c r="D213" s="48"/>
    </row>
    <row r="214" spans="1:4" ht="15">
      <c r="A214" s="12"/>
      <c r="D214" s="48"/>
    </row>
    <row r="215" spans="1:4" ht="15">
      <c r="A215" s="12"/>
      <c r="D215" s="48"/>
    </row>
    <row r="216" spans="1:4" ht="15">
      <c r="A216" s="12"/>
      <c r="D216" s="48"/>
    </row>
    <row r="217" spans="1:4" ht="15">
      <c r="A217" s="12"/>
      <c r="D217" s="48"/>
    </row>
    <row r="218" spans="1:4" ht="15">
      <c r="A218" s="12"/>
      <c r="D218" s="48"/>
    </row>
    <row r="219" spans="1:4" ht="15">
      <c r="A219" s="12"/>
      <c r="D219" s="48"/>
    </row>
    <row r="220" spans="1:4" ht="15">
      <c r="A220" s="12"/>
      <c r="D220" s="48"/>
    </row>
    <row r="221" spans="1:4" ht="15">
      <c r="A221" s="12"/>
      <c r="D221" s="48"/>
    </row>
    <row r="222" spans="1:4" ht="15">
      <c r="A222" s="12"/>
      <c r="D222" s="48"/>
    </row>
    <row r="223" spans="1:4" ht="15">
      <c r="A223" s="12"/>
      <c r="D223" s="48"/>
    </row>
    <row r="224" spans="1:4" ht="15">
      <c r="A224" s="12"/>
      <c r="D224" s="48"/>
    </row>
    <row r="225" spans="1:4" ht="15">
      <c r="A225" s="12"/>
      <c r="D225" s="48"/>
    </row>
    <row r="226" spans="1:4" ht="15">
      <c r="A226" s="12"/>
      <c r="D226" s="48"/>
    </row>
    <row r="227" spans="1:4" ht="15">
      <c r="A227" s="12"/>
      <c r="D227" s="48"/>
    </row>
    <row r="228" spans="1:4" ht="15">
      <c r="A228" s="12"/>
      <c r="D228" s="48"/>
    </row>
    <row r="229" spans="1:4" ht="15">
      <c r="A229" s="12"/>
      <c r="D229" s="48"/>
    </row>
    <row r="230" spans="1:4" ht="15">
      <c r="A230" s="12"/>
      <c r="D230" s="48"/>
    </row>
    <row r="231" spans="1:4" ht="15">
      <c r="A231" s="12"/>
      <c r="D231" s="48"/>
    </row>
    <row r="232" spans="1:4" ht="15">
      <c r="A232" s="12"/>
      <c r="D232" s="48"/>
    </row>
    <row r="233" spans="1:4" ht="15">
      <c r="A233" s="12"/>
      <c r="D233" s="48"/>
    </row>
    <row r="234" spans="1:4" ht="15">
      <c r="A234" s="12"/>
      <c r="D234" s="48"/>
    </row>
    <row r="235" spans="1:4" ht="15">
      <c r="A235" s="12"/>
      <c r="D235" s="48"/>
    </row>
    <row r="236" spans="1:4" ht="15">
      <c r="A236" s="12"/>
      <c r="D236" s="48"/>
    </row>
    <row r="237" spans="1:4" ht="15">
      <c r="A237" s="12"/>
      <c r="D237" s="48"/>
    </row>
    <row r="238" spans="1:4" ht="15">
      <c r="A238" s="12"/>
      <c r="D238" s="48"/>
    </row>
    <row r="239" spans="1:4" ht="15">
      <c r="A239" s="12"/>
      <c r="D239" s="48"/>
    </row>
    <row r="240" spans="1:4" ht="15">
      <c r="A240" s="12"/>
      <c r="D240" s="48"/>
    </row>
    <row r="241" spans="1:4" ht="15">
      <c r="A241" s="12"/>
      <c r="D241" s="48"/>
    </row>
    <row r="242" spans="1:4" ht="15">
      <c r="A242" s="12"/>
      <c r="D242" s="48"/>
    </row>
    <row r="243" spans="1:4" ht="15">
      <c r="A243" s="12"/>
      <c r="D243" s="48"/>
    </row>
    <row r="244" spans="1:4" ht="15">
      <c r="A244" s="12"/>
      <c r="D244" s="48"/>
    </row>
    <row r="245" spans="1:4" ht="15">
      <c r="A245" s="12"/>
      <c r="D245" s="48"/>
    </row>
    <row r="246" spans="1:4" ht="15">
      <c r="A246" s="12"/>
      <c r="D246" s="48"/>
    </row>
    <row r="247" spans="1:4" ht="15">
      <c r="A247" s="12"/>
      <c r="D247" s="48"/>
    </row>
  </sheetData>
  <mergeCells count="1">
    <mergeCell ref="C4:D4"/>
  </mergeCells>
  <phoneticPr fontId="4" type="noConversion"/>
  <printOptions gridLinesSet="0"/>
  <pageMargins left="0.78740157480314965" right="0.65625" top="1.1811023622047245" bottom="0.98425196850393704" header="0.51181102362204722" footer="0.51181102362204722"/>
  <pageSetup paperSize="9" scale="7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syncVertical="1" syncRef="A30">
    <tabColor rgb="FF00B050"/>
  </sheetPr>
  <dimension ref="A1:E247"/>
  <sheetViews>
    <sheetView showGridLines="0" view="pageBreakPreview" topLeftCell="A30" zoomScale="60" zoomScaleNormal="100" workbookViewId="0">
      <selection activeCell="D39" sqref="D39"/>
    </sheetView>
  </sheetViews>
  <sheetFormatPr baseColWidth="10" defaultColWidth="9.625" defaultRowHeight="12.75"/>
  <cols>
    <col min="1" max="1" width="55.75" style="17" customWidth="1"/>
    <col min="2" max="2" width="11.625" style="17" customWidth="1"/>
    <col min="3" max="3" width="11.625" style="214" customWidth="1"/>
    <col min="4" max="4" width="37.5" style="17" customWidth="1"/>
    <col min="5" max="5" width="13.375" style="48" customWidth="1"/>
    <col min="6" max="16384" width="9.625" style="17"/>
  </cols>
  <sheetData>
    <row r="1" spans="1:5" ht="24.75" customHeight="1">
      <c r="A1" s="6" t="s">
        <v>0</v>
      </c>
      <c r="C1" s="214" t="s">
        <v>1</v>
      </c>
      <c r="D1" s="246" t="s">
        <v>3</v>
      </c>
      <c r="E1" s="50"/>
    </row>
    <row r="2" spans="1:5" ht="19.5" customHeight="1">
      <c r="A2" s="133"/>
      <c r="D2" s="247"/>
      <c r="E2" s="120"/>
    </row>
    <row r="3" spans="1:5" ht="18" customHeight="1">
      <c r="A3" s="7" t="s">
        <v>172</v>
      </c>
      <c r="C3" s="244"/>
      <c r="D3" s="248" t="s">
        <v>335</v>
      </c>
    </row>
    <row r="4" spans="1:5" ht="20.25">
      <c r="A4" s="7" t="s">
        <v>173</v>
      </c>
      <c r="C4" s="271" t="s">
        <v>336</v>
      </c>
      <c r="D4" s="271"/>
    </row>
    <row r="5" spans="1:5" ht="18" customHeight="1">
      <c r="A5" s="41"/>
      <c r="B5" s="132"/>
      <c r="C5" s="205"/>
      <c r="D5" s="249"/>
      <c r="E5" s="111"/>
    </row>
    <row r="6" spans="1:5" ht="16.5" customHeight="1">
      <c r="A6" s="42" t="s">
        <v>347</v>
      </c>
      <c r="B6" s="24" t="s">
        <v>330</v>
      </c>
      <c r="C6" s="245" t="s">
        <v>274</v>
      </c>
      <c r="D6" s="149" t="s">
        <v>346</v>
      </c>
      <c r="E6" s="17"/>
    </row>
    <row r="7" spans="1:5" s="12" customFormat="1" ht="12.95" customHeight="1">
      <c r="A7" s="42" t="s">
        <v>126</v>
      </c>
      <c r="B7" s="16" t="s">
        <v>140</v>
      </c>
      <c r="C7" s="245" t="s">
        <v>275</v>
      </c>
      <c r="D7" s="149" t="s">
        <v>67</v>
      </c>
      <c r="E7" s="112"/>
    </row>
    <row r="8" spans="1:5" s="12" customFormat="1" ht="15" customHeight="1">
      <c r="A8" s="43"/>
      <c r="B8" s="17"/>
      <c r="C8" s="205"/>
      <c r="E8" s="113"/>
    </row>
    <row r="9" spans="1:5" s="9" customFormat="1" ht="18" customHeight="1">
      <c r="A9" s="41" t="s">
        <v>34</v>
      </c>
      <c r="B9" s="209">
        <f>SUM(B10:B53)</f>
        <v>197551.19620233</v>
      </c>
      <c r="C9" s="209">
        <v>195914.00099999993</v>
      </c>
      <c r="D9" s="62" t="s">
        <v>43</v>
      </c>
      <c r="E9" s="39"/>
    </row>
    <row r="10" spans="1:5" s="12" customFormat="1" ht="13.5" customHeight="1">
      <c r="A10" s="5" t="s">
        <v>35</v>
      </c>
      <c r="B10" s="235">
        <v>2531.9253129600002</v>
      </c>
      <c r="C10" s="200">
        <v>2535.252</v>
      </c>
      <c r="D10" s="45" t="s">
        <v>221</v>
      </c>
      <c r="E10" s="1"/>
    </row>
    <row r="11" spans="1:5" s="12" customFormat="1" ht="13.5" customHeight="1">
      <c r="A11" s="5" t="s">
        <v>36</v>
      </c>
      <c r="B11" s="257">
        <v>457.90984151999999</v>
      </c>
      <c r="C11" s="200">
        <v>432.58100000000002</v>
      </c>
      <c r="D11" s="45" t="s">
        <v>44</v>
      </c>
      <c r="E11" s="1"/>
    </row>
    <row r="12" spans="1:5" s="12" customFormat="1" ht="13.5" customHeight="1">
      <c r="A12" s="5" t="s">
        <v>216</v>
      </c>
      <c r="B12" s="235">
        <v>760.40411717999996</v>
      </c>
      <c r="C12" s="200">
        <v>673.75800000000004</v>
      </c>
      <c r="D12" s="45" t="s">
        <v>222</v>
      </c>
      <c r="E12" s="1"/>
    </row>
    <row r="13" spans="1:5" s="12" customFormat="1" ht="13.5" customHeight="1">
      <c r="A13" s="5" t="s">
        <v>124</v>
      </c>
      <c r="B13" s="235">
        <v>274.49052139000003</v>
      </c>
      <c r="C13" s="200">
        <v>291</v>
      </c>
      <c r="D13" s="46" t="s">
        <v>122</v>
      </c>
      <c r="E13" s="1"/>
    </row>
    <row r="14" spans="1:5" s="12" customFormat="1" ht="13.5" customHeight="1">
      <c r="A14" s="5" t="s">
        <v>291</v>
      </c>
      <c r="B14" s="235">
        <v>4102.0195899</v>
      </c>
      <c r="C14" s="200">
        <v>4076.9940000000001</v>
      </c>
      <c r="D14" s="45" t="s">
        <v>302</v>
      </c>
      <c r="E14" s="1"/>
    </row>
    <row r="15" spans="1:5" s="12" customFormat="1" ht="13.5" customHeight="1">
      <c r="A15" s="5" t="s">
        <v>352</v>
      </c>
      <c r="B15" s="235">
        <v>3616.5739579599999</v>
      </c>
      <c r="C15" s="200">
        <v>3764.0149999999999</v>
      </c>
      <c r="D15" s="45" t="s">
        <v>324</v>
      </c>
      <c r="E15" s="1"/>
    </row>
    <row r="16" spans="1:5" s="12" customFormat="1" ht="13.5" customHeight="1">
      <c r="A16" s="4" t="s">
        <v>37</v>
      </c>
      <c r="B16" s="235">
        <v>23008.013979880001</v>
      </c>
      <c r="C16" s="200">
        <v>22133.887999999999</v>
      </c>
      <c r="D16" s="45" t="s">
        <v>45</v>
      </c>
      <c r="E16" s="1"/>
    </row>
    <row r="17" spans="1:5" s="12" customFormat="1" ht="13.5" customHeight="1">
      <c r="A17" s="5" t="s">
        <v>373</v>
      </c>
      <c r="D17" s="238" t="s">
        <v>381</v>
      </c>
      <c r="E17" s="1"/>
    </row>
    <row r="18" spans="1:5" s="12" customFormat="1" ht="13.5" customHeight="1">
      <c r="A18" s="5" t="s">
        <v>376</v>
      </c>
      <c r="B18" s="258">
        <v>53082.628500879997</v>
      </c>
      <c r="C18" s="235">
        <v>53432.79</v>
      </c>
      <c r="D18" s="238" t="s">
        <v>382</v>
      </c>
      <c r="E18" s="1"/>
    </row>
    <row r="19" spans="1:5" s="12" customFormat="1" ht="13.5" customHeight="1">
      <c r="A19" s="5" t="s">
        <v>38</v>
      </c>
      <c r="B19" s="235">
        <v>12600.89594613</v>
      </c>
      <c r="C19" s="200">
        <v>12240.12</v>
      </c>
      <c r="D19" s="46" t="s">
        <v>46</v>
      </c>
      <c r="E19" s="1"/>
    </row>
    <row r="20" spans="1:5" s="12" customFormat="1" ht="13.5" customHeight="1">
      <c r="A20" s="5" t="s">
        <v>136</v>
      </c>
      <c r="B20" s="211">
        <v>50533.603027999998</v>
      </c>
      <c r="C20" s="200">
        <v>46469.186000000002</v>
      </c>
      <c r="D20" s="46" t="s">
        <v>137</v>
      </c>
      <c r="E20" s="1"/>
    </row>
    <row r="21" spans="1:5" s="12" customFormat="1" ht="16.5" customHeight="1">
      <c r="A21" s="236" t="s">
        <v>374</v>
      </c>
      <c r="D21" s="239" t="s">
        <v>379</v>
      </c>
      <c r="E21" s="1"/>
    </row>
    <row r="22" spans="1:5" s="12" customFormat="1" ht="16.5" customHeight="1">
      <c r="A22" s="236" t="s">
        <v>375</v>
      </c>
      <c r="B22" s="235">
        <v>613.56163443000003</v>
      </c>
      <c r="C22" s="235">
        <v>654.05799999999999</v>
      </c>
      <c r="D22" s="239" t="s">
        <v>380</v>
      </c>
      <c r="E22" s="1"/>
    </row>
    <row r="23" spans="1:5" s="12" customFormat="1" ht="13.5" customHeight="1">
      <c r="A23" s="5" t="s">
        <v>39</v>
      </c>
      <c r="B23" s="235">
        <v>72.576702580000003</v>
      </c>
      <c r="C23" s="200">
        <v>80.188000000000002</v>
      </c>
      <c r="D23" s="45" t="s">
        <v>102</v>
      </c>
      <c r="E23" s="1"/>
    </row>
    <row r="24" spans="1:5" s="12" customFormat="1" ht="13.5" customHeight="1">
      <c r="A24" s="5" t="s">
        <v>353</v>
      </c>
      <c r="B24" s="235">
        <v>1635.41566543</v>
      </c>
      <c r="C24" s="200">
        <v>1703.001</v>
      </c>
      <c r="D24" s="45" t="s">
        <v>354</v>
      </c>
      <c r="E24" s="1"/>
    </row>
    <row r="25" spans="1:5" s="12" customFormat="1" ht="14.25" customHeight="1">
      <c r="A25" s="236" t="s">
        <v>377</v>
      </c>
      <c r="D25" s="242" t="s">
        <v>383</v>
      </c>
      <c r="E25" s="1"/>
    </row>
    <row r="26" spans="1:5" s="12" customFormat="1" ht="13.5" customHeight="1">
      <c r="A26" s="236" t="s">
        <v>378</v>
      </c>
      <c r="B26" s="235">
        <v>3365.6030078600002</v>
      </c>
      <c r="C26" s="235">
        <v>3805.5630000000001</v>
      </c>
      <c r="D26" s="242" t="s">
        <v>384</v>
      </c>
      <c r="E26" s="1"/>
    </row>
    <row r="27" spans="1:5" s="12" customFormat="1" ht="12" customHeight="1">
      <c r="A27" s="5" t="s">
        <v>138</v>
      </c>
      <c r="B27" s="235">
        <v>760.25526017000004</v>
      </c>
      <c r="C27" s="200">
        <v>794.23699999999997</v>
      </c>
      <c r="D27" s="46" t="s">
        <v>260</v>
      </c>
      <c r="E27" s="1"/>
    </row>
    <row r="28" spans="1:5" s="12" customFormat="1" ht="13.5" customHeight="1">
      <c r="A28" s="5" t="s">
        <v>40</v>
      </c>
      <c r="B28" s="235">
        <v>3327.1444800700001</v>
      </c>
      <c r="C28" s="200">
        <v>3214.6210000000001</v>
      </c>
      <c r="D28" s="45" t="s">
        <v>47</v>
      </c>
      <c r="E28" s="1"/>
    </row>
    <row r="29" spans="1:5" s="12" customFormat="1" ht="14.25" customHeight="1">
      <c r="A29" s="237" t="s">
        <v>385</v>
      </c>
      <c r="D29" s="242" t="s">
        <v>386</v>
      </c>
      <c r="E29" s="1"/>
    </row>
    <row r="30" spans="1:5" s="12" customFormat="1" ht="13.5" customHeight="1">
      <c r="A30" s="237" t="s">
        <v>403</v>
      </c>
      <c r="B30" s="235">
        <v>51.130895979999998</v>
      </c>
      <c r="C30" s="235">
        <v>58.101999999999997</v>
      </c>
      <c r="D30" s="242" t="s">
        <v>387</v>
      </c>
      <c r="E30" s="1"/>
    </row>
    <row r="31" spans="1:5" s="12" customFormat="1" ht="12" customHeight="1">
      <c r="A31" s="5" t="s">
        <v>297</v>
      </c>
      <c r="B31" s="235">
        <v>478.00469766999998</v>
      </c>
      <c r="C31" s="235">
        <v>543.00300000000004</v>
      </c>
      <c r="D31" s="45" t="s">
        <v>355</v>
      </c>
      <c r="E31" s="1"/>
    </row>
    <row r="32" spans="1:5" s="12" customFormat="1" ht="14.25" customHeight="1">
      <c r="A32" s="236" t="s">
        <v>388</v>
      </c>
      <c r="D32" s="45" t="s">
        <v>412</v>
      </c>
      <c r="E32" s="1"/>
    </row>
    <row r="33" spans="1:5" s="12" customFormat="1" ht="14.25" customHeight="1">
      <c r="A33" s="236" t="s">
        <v>389</v>
      </c>
      <c r="B33" s="235">
        <v>452.70202151000001</v>
      </c>
      <c r="C33" s="235">
        <v>544.56100000000004</v>
      </c>
      <c r="D33" s="45" t="s">
        <v>413</v>
      </c>
      <c r="E33" s="1"/>
    </row>
    <row r="34" spans="1:5" s="12" customFormat="1" ht="13.5" customHeight="1">
      <c r="A34" s="4" t="s">
        <v>292</v>
      </c>
      <c r="B34" s="235">
        <v>1702.2426042899999</v>
      </c>
      <c r="C34" s="200">
        <v>1693.999</v>
      </c>
      <c r="D34" s="240" t="s">
        <v>306</v>
      </c>
      <c r="E34" s="1"/>
    </row>
    <row r="35" spans="1:5" s="12" customFormat="1" ht="13.5" customHeight="1">
      <c r="A35" s="5" t="s">
        <v>356</v>
      </c>
      <c r="B35" s="235">
        <v>388.34275602999998</v>
      </c>
      <c r="C35" s="200">
        <v>485.18</v>
      </c>
      <c r="D35" s="241" t="s">
        <v>357</v>
      </c>
      <c r="E35" s="1"/>
    </row>
    <row r="36" spans="1:5" s="12" customFormat="1" ht="15" customHeight="1">
      <c r="A36" s="236" t="s">
        <v>390</v>
      </c>
      <c r="D36" s="238" t="s">
        <v>414</v>
      </c>
      <c r="E36" s="1"/>
    </row>
    <row r="37" spans="1:5" s="12" customFormat="1" ht="14.25" customHeight="1">
      <c r="A37" s="236" t="s">
        <v>391</v>
      </c>
      <c r="B37" s="211">
        <v>44.691056539999998</v>
      </c>
      <c r="C37" s="200">
        <v>46.710999999999999</v>
      </c>
      <c r="D37" s="238" t="s">
        <v>393</v>
      </c>
      <c r="E37" s="1"/>
    </row>
    <row r="38" spans="1:5" s="12" customFormat="1" ht="12" customHeight="1">
      <c r="A38" s="237" t="s">
        <v>394</v>
      </c>
      <c r="D38" s="239" t="s">
        <v>395</v>
      </c>
      <c r="E38" s="1"/>
    </row>
    <row r="39" spans="1:5" s="12" customFormat="1" ht="12.75" customHeight="1">
      <c r="A39" s="237" t="s">
        <v>397</v>
      </c>
      <c r="B39" s="235">
        <v>81.278625250000005</v>
      </c>
      <c r="C39" s="200">
        <v>94.602999999999994</v>
      </c>
      <c r="D39" s="239" t="s">
        <v>396</v>
      </c>
      <c r="E39" s="1"/>
    </row>
    <row r="40" spans="1:5" s="12" customFormat="1" ht="13.5" customHeight="1">
      <c r="A40" s="5" t="s">
        <v>399</v>
      </c>
      <c r="B40" s="235">
        <v>29363.119679930001</v>
      </c>
      <c r="C40" s="200">
        <v>29796.696</v>
      </c>
      <c r="D40" s="45" t="s">
        <v>48</v>
      </c>
      <c r="E40" s="1"/>
    </row>
    <row r="41" spans="1:5" s="12" customFormat="1" ht="15" customHeight="1">
      <c r="A41" s="236" t="s">
        <v>398</v>
      </c>
      <c r="D41" s="45" t="s">
        <v>410</v>
      </c>
      <c r="E41" s="1"/>
    </row>
    <row r="42" spans="1:5" s="12" customFormat="1" ht="15" customHeight="1">
      <c r="A42" s="236" t="s">
        <v>367</v>
      </c>
      <c r="B42" s="235">
        <v>123.54036467</v>
      </c>
      <c r="C42" s="200">
        <v>125.334</v>
      </c>
      <c r="D42" s="45" t="s">
        <v>411</v>
      </c>
      <c r="E42" s="1"/>
    </row>
    <row r="43" spans="1:5" s="12" customFormat="1" ht="13.5" customHeight="1">
      <c r="A43" s="5" t="s">
        <v>308</v>
      </c>
      <c r="B43" s="235">
        <v>22.265638460000002</v>
      </c>
      <c r="C43" s="200">
        <v>27.376000000000001</v>
      </c>
      <c r="D43" s="241" t="s">
        <v>350</v>
      </c>
      <c r="E43" s="1"/>
    </row>
    <row r="44" spans="1:5" s="12" customFormat="1" ht="13.5" customHeight="1">
      <c r="A44" s="4" t="s">
        <v>128</v>
      </c>
      <c r="B44" s="211">
        <v>410.51027262999997</v>
      </c>
      <c r="C44" s="252">
        <v>440.29199999999997</v>
      </c>
      <c r="D44" s="45" t="s">
        <v>130</v>
      </c>
      <c r="E44" s="1"/>
    </row>
    <row r="45" spans="1:5" s="12" customFormat="1" ht="13.5" customHeight="1">
      <c r="A45" s="4" t="s">
        <v>42</v>
      </c>
      <c r="B45" s="235">
        <v>266.63642784000001</v>
      </c>
      <c r="C45" s="200">
        <v>271.29300000000001</v>
      </c>
      <c r="D45" s="46" t="s">
        <v>123</v>
      </c>
      <c r="E45" s="1"/>
    </row>
    <row r="46" spans="1:5" s="12" customFormat="1" ht="15.75" customHeight="1">
      <c r="A46" s="237" t="s">
        <v>400</v>
      </c>
      <c r="D46" s="240" t="s">
        <v>406</v>
      </c>
      <c r="E46" s="1"/>
    </row>
    <row r="47" spans="1:5" s="12" customFormat="1" ht="15" customHeight="1">
      <c r="A47" s="237" t="s">
        <v>404</v>
      </c>
      <c r="B47" s="235">
        <v>926.25431160999995</v>
      </c>
      <c r="C47" s="257">
        <v>1043.2619999999999</v>
      </c>
      <c r="D47" s="26" t="s">
        <v>407</v>
      </c>
      <c r="E47" s="1"/>
    </row>
    <row r="48" spans="1:5" s="12" customFormat="1" ht="12" customHeight="1">
      <c r="A48" s="237" t="s">
        <v>401</v>
      </c>
      <c r="D48" s="240" t="s">
        <v>409</v>
      </c>
      <c r="E48" s="1"/>
    </row>
    <row r="49" spans="1:5" s="12" customFormat="1" ht="13.5" customHeight="1">
      <c r="A49" s="237" t="s">
        <v>402</v>
      </c>
      <c r="B49" s="235">
        <v>509.14108458999999</v>
      </c>
      <c r="C49" s="254">
        <v>623.70000000000005</v>
      </c>
      <c r="D49" s="240" t="s">
        <v>408</v>
      </c>
      <c r="E49" s="1"/>
    </row>
    <row r="50" spans="1:5" s="12" customFormat="1" ht="13.5" customHeight="1">
      <c r="A50" s="4" t="s">
        <v>139</v>
      </c>
      <c r="B50" s="235">
        <v>1792.415207</v>
      </c>
      <c r="C50" s="261">
        <v>1809.9359999999999</v>
      </c>
      <c r="D50" s="263" t="s">
        <v>261</v>
      </c>
      <c r="E50" s="1"/>
    </row>
    <row r="51" spans="1:5" s="12" customFormat="1" ht="13.5" customHeight="1">
      <c r="A51" s="4" t="s">
        <v>268</v>
      </c>
      <c r="B51" s="235">
        <v>63.239137810000003</v>
      </c>
      <c r="C51" s="253">
        <v>110.071</v>
      </c>
      <c r="D51" s="46" t="s">
        <v>266</v>
      </c>
      <c r="E51" s="1"/>
    </row>
    <row r="52" spans="1:5" ht="13.5" customHeight="1">
      <c r="A52" s="5" t="s">
        <v>351</v>
      </c>
      <c r="B52" s="235">
        <v>132.65987418</v>
      </c>
      <c r="C52" s="200">
        <v>198.63</v>
      </c>
      <c r="D52" s="46" t="s">
        <v>405</v>
      </c>
      <c r="E52" s="1"/>
    </row>
    <row r="53" spans="1:5" ht="13.5" customHeight="1">
      <c r="A53" s="4" t="s">
        <v>218</v>
      </c>
      <c r="B53" s="235" t="s">
        <v>7</v>
      </c>
      <c r="C53" s="200">
        <v>1700</v>
      </c>
      <c r="D53" s="47" t="s">
        <v>125</v>
      </c>
      <c r="E53" s="1"/>
    </row>
    <row r="54" spans="1:5" ht="13.5" customHeight="1">
      <c r="A54" s="4"/>
      <c r="B54" s="235"/>
      <c r="C54" s="204"/>
      <c r="D54" s="45"/>
      <c r="E54" s="1"/>
    </row>
    <row r="55" spans="1:5" ht="13.5" customHeight="1">
      <c r="A55" s="5"/>
      <c r="B55" s="235"/>
      <c r="C55" s="204"/>
      <c r="D55" s="45"/>
      <c r="E55" s="1"/>
    </row>
    <row r="56" spans="1:5" ht="13.5" customHeight="1">
      <c r="A56" s="5"/>
      <c r="B56" s="235"/>
      <c r="C56" s="204"/>
      <c r="D56" s="45"/>
      <c r="E56" s="1"/>
    </row>
    <row r="57" spans="1:5" ht="13.5" customHeight="1">
      <c r="A57" s="5"/>
      <c r="B57" s="235"/>
      <c r="C57" s="204"/>
      <c r="D57" s="46"/>
      <c r="E57" s="1"/>
    </row>
    <row r="58" spans="1:5" s="12" customFormat="1" ht="13.5" customHeight="1">
      <c r="A58" s="5"/>
      <c r="B58" s="211"/>
      <c r="C58" s="204"/>
      <c r="D58" s="45"/>
      <c r="E58" s="1"/>
    </row>
    <row r="59" spans="1:5" s="12" customFormat="1" ht="13.5" customHeight="1">
      <c r="A59" s="4"/>
      <c r="B59" s="235"/>
      <c r="C59" s="204"/>
      <c r="D59" s="45"/>
      <c r="E59" s="1"/>
    </row>
    <row r="60" spans="1:5" s="12" customFormat="1" ht="13.5" customHeight="1">
      <c r="A60" s="5"/>
      <c r="B60" s="235"/>
      <c r="C60" s="204"/>
      <c r="D60" s="45"/>
      <c r="E60" s="1"/>
    </row>
    <row r="61" spans="1:5" s="12" customFormat="1" ht="13.5" customHeight="1">
      <c r="A61" s="5"/>
      <c r="B61" s="235"/>
      <c r="C61" s="250"/>
      <c r="D61" s="45"/>
      <c r="E61" s="81"/>
    </row>
    <row r="62" spans="1:5" ht="13.5" customHeight="1">
      <c r="A62" s="4"/>
      <c r="B62" s="235"/>
      <c r="C62" s="205"/>
      <c r="D62" s="45"/>
      <c r="E62" s="39"/>
    </row>
    <row r="63" spans="1:5" ht="13.5" customHeight="1">
      <c r="A63" s="4"/>
      <c r="B63" s="262"/>
      <c r="C63" s="251"/>
      <c r="D63" s="47"/>
      <c r="E63" s="17"/>
    </row>
    <row r="64" spans="1:5" ht="13.5" customHeight="1">
      <c r="A64" s="13" t="s">
        <v>208</v>
      </c>
      <c r="B64" s="1"/>
      <c r="D64" s="37" t="s">
        <v>209</v>
      </c>
      <c r="E64" s="17"/>
    </row>
    <row r="65" spans="1:5" ht="13.5" customHeight="1">
      <c r="A65" s="13" t="s">
        <v>198</v>
      </c>
      <c r="D65" s="46" t="s">
        <v>197</v>
      </c>
      <c r="E65" s="17"/>
    </row>
    <row r="66" spans="1:5" ht="13.5" customHeight="1">
      <c r="B66" s="262"/>
      <c r="D66" s="46"/>
      <c r="E66" s="17"/>
    </row>
    <row r="67" spans="1:5" ht="13.5" customHeight="1">
      <c r="A67" s="4"/>
      <c r="B67" s="85"/>
      <c r="D67" s="46"/>
      <c r="E67" s="17"/>
    </row>
    <row r="68" spans="1:5" ht="13.5" customHeight="1">
      <c r="A68" s="4"/>
      <c r="B68" s="85"/>
      <c r="D68" s="46"/>
      <c r="E68" s="17"/>
    </row>
    <row r="69" spans="1:5" ht="13.5" customHeight="1">
      <c r="A69" s="4"/>
      <c r="B69" s="85"/>
      <c r="D69" s="46"/>
      <c r="E69" s="17"/>
    </row>
    <row r="70" spans="1:5" ht="13.5" customHeight="1">
      <c r="A70" s="4"/>
      <c r="B70" s="85"/>
      <c r="D70" s="46"/>
      <c r="E70" s="17"/>
    </row>
    <row r="71" spans="1:5" ht="13.5" customHeight="1">
      <c r="A71" s="4"/>
      <c r="B71" s="85"/>
      <c r="D71" s="46"/>
      <c r="E71" s="17"/>
    </row>
    <row r="72" spans="1:5" ht="13.5" customHeight="1">
      <c r="A72" s="4"/>
      <c r="B72" s="85"/>
      <c r="D72" s="46"/>
      <c r="E72" s="17"/>
    </row>
    <row r="73" spans="1:5" ht="13.5" customHeight="1">
      <c r="A73" s="4"/>
      <c r="B73" s="85"/>
      <c r="D73" s="46"/>
      <c r="E73" s="17"/>
    </row>
    <row r="74" spans="1:5" ht="13.5" customHeight="1">
      <c r="A74" s="4"/>
      <c r="B74" s="123"/>
      <c r="D74" s="46"/>
      <c r="E74" s="17"/>
    </row>
    <row r="75" spans="1:5" s="2" customFormat="1" ht="12.95" customHeight="1">
      <c r="A75" s="13"/>
      <c r="B75" s="1"/>
      <c r="C75" s="214"/>
      <c r="D75" s="37"/>
      <c r="E75" s="17"/>
    </row>
    <row r="76" spans="1:5" ht="12.75" customHeight="1">
      <c r="E76" s="17"/>
    </row>
    <row r="77" spans="1:5" ht="12.75" customHeight="1">
      <c r="E77" s="17"/>
    </row>
    <row r="78" spans="1:5" ht="12.75" customHeight="1">
      <c r="A78" s="12"/>
      <c r="D78" s="48"/>
      <c r="E78" s="39"/>
    </row>
    <row r="79" spans="1:5" ht="12.75" customHeight="1">
      <c r="A79" s="5"/>
      <c r="D79" s="48"/>
      <c r="E79" s="39"/>
    </row>
    <row r="80" spans="1:5" ht="12.75" customHeight="1">
      <c r="A80" s="5"/>
      <c r="D80" s="48"/>
      <c r="E80" s="5"/>
    </row>
    <row r="81" spans="1:5" ht="12.75" customHeight="1">
      <c r="A81" s="4"/>
      <c r="D81" s="48"/>
      <c r="E81" s="84"/>
    </row>
    <row r="82" spans="1:5" ht="12.75" customHeight="1">
      <c r="A82" s="4"/>
      <c r="B82" s="1"/>
      <c r="D82" s="48"/>
    </row>
    <row r="85" spans="1:5" ht="12.75" customHeight="1">
      <c r="A85" s="4"/>
      <c r="D85" s="48"/>
    </row>
    <row r="86" spans="1:5" ht="12" customHeight="1">
      <c r="A86" s="5"/>
      <c r="D86" s="48"/>
    </row>
    <row r="87" spans="1:5" ht="14.25" customHeight="1">
      <c r="B87" s="12"/>
      <c r="D87" s="48"/>
    </row>
    <row r="88" spans="1:5" ht="15">
      <c r="A88" s="4"/>
      <c r="B88" s="12"/>
      <c r="D88" s="48"/>
    </row>
    <row r="89" spans="1:5" ht="15.75">
      <c r="E89" s="114"/>
    </row>
    <row r="90" spans="1:5">
      <c r="E90" s="17"/>
    </row>
    <row r="91" spans="1:5">
      <c r="A91" s="5"/>
      <c r="D91" s="48"/>
    </row>
    <row r="92" spans="1:5">
      <c r="A92" s="4"/>
      <c r="D92" s="48"/>
    </row>
    <row r="93" spans="1:5" ht="15">
      <c r="A93" s="12"/>
      <c r="D93" s="48"/>
    </row>
    <row r="94" spans="1:5" ht="15">
      <c r="A94" s="12"/>
      <c r="D94" s="48"/>
    </row>
    <row r="95" spans="1:5" ht="15">
      <c r="A95" s="12"/>
      <c r="B95" s="1"/>
      <c r="D95" s="48"/>
    </row>
    <row r="96" spans="1:5" ht="15">
      <c r="A96" s="12"/>
      <c r="D96" s="48"/>
    </row>
    <row r="97" spans="1:4" ht="15">
      <c r="A97" s="12"/>
      <c r="D97" s="48"/>
    </row>
    <row r="98" spans="1:4" ht="15">
      <c r="A98" s="12"/>
      <c r="D98" s="48"/>
    </row>
    <row r="99" spans="1:4" ht="15">
      <c r="A99" s="12"/>
      <c r="D99" s="48"/>
    </row>
    <row r="100" spans="1:4" ht="15">
      <c r="A100" s="12"/>
      <c r="D100" s="48"/>
    </row>
    <row r="101" spans="1:4" ht="15">
      <c r="A101" s="12"/>
      <c r="D101" s="48"/>
    </row>
    <row r="102" spans="1:4" ht="15">
      <c r="A102" s="12"/>
      <c r="D102" s="48"/>
    </row>
    <row r="103" spans="1:4" ht="15">
      <c r="A103" s="12"/>
      <c r="D103" s="48"/>
    </row>
    <row r="104" spans="1:4" ht="15">
      <c r="A104" s="12"/>
      <c r="D104" s="48"/>
    </row>
    <row r="105" spans="1:4" ht="15">
      <c r="A105" s="12"/>
      <c r="D105" s="48"/>
    </row>
    <row r="106" spans="1:4" ht="15">
      <c r="A106" s="12"/>
      <c r="D106" s="48"/>
    </row>
    <row r="107" spans="1:4" ht="15">
      <c r="A107" s="12"/>
      <c r="D107" s="48"/>
    </row>
    <row r="108" spans="1:4" ht="15">
      <c r="A108" s="12"/>
      <c r="D108" s="48"/>
    </row>
    <row r="109" spans="1:4" ht="15">
      <c r="A109" s="12"/>
      <c r="D109" s="48"/>
    </row>
    <row r="110" spans="1:4" ht="15">
      <c r="A110" s="12"/>
      <c r="D110" s="48"/>
    </row>
    <row r="111" spans="1:4" ht="15">
      <c r="A111" s="12"/>
      <c r="D111" s="48"/>
    </row>
    <row r="112" spans="1:4" ht="15">
      <c r="A112" s="12"/>
      <c r="D112" s="48"/>
    </row>
    <row r="113" spans="1:4" ht="15">
      <c r="A113" s="12"/>
      <c r="D113" s="48"/>
    </row>
    <row r="114" spans="1:4" ht="15">
      <c r="A114" s="12"/>
      <c r="D114" s="48"/>
    </row>
    <row r="115" spans="1:4" ht="15">
      <c r="A115" s="12"/>
      <c r="D115" s="48"/>
    </row>
    <row r="116" spans="1:4" ht="15">
      <c r="A116" s="12"/>
      <c r="D116" s="48"/>
    </row>
    <row r="117" spans="1:4" ht="15">
      <c r="A117" s="12"/>
      <c r="D117" s="48"/>
    </row>
    <row r="118" spans="1:4" ht="15">
      <c r="A118" s="12"/>
      <c r="D118" s="48"/>
    </row>
    <row r="119" spans="1:4" ht="15">
      <c r="A119" s="12"/>
      <c r="D119" s="48"/>
    </row>
    <row r="120" spans="1:4" ht="15">
      <c r="A120" s="12"/>
      <c r="D120" s="48"/>
    </row>
    <row r="121" spans="1:4" ht="15">
      <c r="A121" s="12"/>
      <c r="D121" s="48"/>
    </row>
    <row r="122" spans="1:4" ht="15">
      <c r="A122" s="12"/>
      <c r="D122" s="48"/>
    </row>
    <row r="123" spans="1:4" ht="15">
      <c r="A123" s="12"/>
      <c r="D123" s="48"/>
    </row>
    <row r="124" spans="1:4" ht="15">
      <c r="A124" s="12"/>
      <c r="D124" s="48"/>
    </row>
    <row r="125" spans="1:4" ht="15">
      <c r="A125" s="12"/>
      <c r="D125" s="48"/>
    </row>
    <row r="126" spans="1:4" ht="15">
      <c r="A126" s="12"/>
      <c r="D126" s="48"/>
    </row>
    <row r="127" spans="1:4" ht="15">
      <c r="A127" s="12"/>
      <c r="D127" s="48"/>
    </row>
    <row r="128" spans="1:4" ht="15">
      <c r="A128" s="12"/>
      <c r="D128" s="48"/>
    </row>
    <row r="129" spans="1:4" ht="15">
      <c r="A129" s="12"/>
      <c r="D129" s="48"/>
    </row>
    <row r="130" spans="1:4" ht="15">
      <c r="A130" s="12"/>
      <c r="D130" s="48"/>
    </row>
    <row r="131" spans="1:4" ht="15">
      <c r="A131" s="12"/>
      <c r="D131" s="48"/>
    </row>
    <row r="132" spans="1:4" ht="15">
      <c r="A132" s="12"/>
      <c r="D132" s="48"/>
    </row>
    <row r="133" spans="1:4" ht="15">
      <c r="A133" s="12"/>
      <c r="D133" s="48"/>
    </row>
    <row r="134" spans="1:4" ht="15">
      <c r="A134" s="12"/>
      <c r="D134" s="48"/>
    </row>
    <row r="135" spans="1:4" ht="15">
      <c r="A135" s="12"/>
      <c r="D135" s="48"/>
    </row>
    <row r="136" spans="1:4" ht="15">
      <c r="A136" s="12"/>
      <c r="D136" s="48"/>
    </row>
    <row r="137" spans="1:4" ht="15">
      <c r="A137" s="12"/>
      <c r="D137" s="48"/>
    </row>
    <row r="138" spans="1:4" ht="15">
      <c r="A138" s="12"/>
      <c r="D138" s="48"/>
    </row>
    <row r="139" spans="1:4" ht="15">
      <c r="A139" s="12"/>
      <c r="D139" s="48"/>
    </row>
    <row r="140" spans="1:4" ht="15">
      <c r="A140" s="12"/>
      <c r="D140" s="48"/>
    </row>
    <row r="141" spans="1:4" ht="15">
      <c r="A141" s="12"/>
      <c r="D141" s="48"/>
    </row>
    <row r="142" spans="1:4" ht="15">
      <c r="A142" s="12"/>
      <c r="D142" s="48"/>
    </row>
    <row r="143" spans="1:4" ht="15">
      <c r="A143" s="12"/>
      <c r="D143" s="48"/>
    </row>
    <row r="144" spans="1:4" ht="15">
      <c r="A144" s="12"/>
      <c r="D144" s="48"/>
    </row>
    <row r="145" spans="1:4" ht="15">
      <c r="A145" s="12"/>
      <c r="D145" s="48"/>
    </row>
    <row r="146" spans="1:4" ht="15">
      <c r="A146" s="12"/>
      <c r="D146" s="48"/>
    </row>
    <row r="147" spans="1:4" ht="15">
      <c r="A147" s="12"/>
      <c r="D147" s="48"/>
    </row>
    <row r="148" spans="1:4" ht="15">
      <c r="A148" s="12"/>
      <c r="D148" s="48"/>
    </row>
    <row r="149" spans="1:4" ht="15">
      <c r="A149" s="12"/>
      <c r="D149" s="48"/>
    </row>
    <row r="150" spans="1:4" ht="15">
      <c r="A150" s="12"/>
      <c r="D150" s="48"/>
    </row>
    <row r="151" spans="1:4" ht="15">
      <c r="A151" s="12"/>
      <c r="D151" s="48"/>
    </row>
    <row r="152" spans="1:4" ht="15">
      <c r="A152" s="12"/>
      <c r="D152" s="48"/>
    </row>
    <row r="153" spans="1:4" ht="15">
      <c r="A153" s="12"/>
      <c r="D153" s="48"/>
    </row>
    <row r="154" spans="1:4" ht="15">
      <c r="A154" s="12"/>
      <c r="D154" s="48"/>
    </row>
    <row r="155" spans="1:4" ht="15">
      <c r="A155" s="12"/>
      <c r="D155" s="48"/>
    </row>
    <row r="156" spans="1:4" ht="15">
      <c r="A156" s="12"/>
      <c r="D156" s="48"/>
    </row>
    <row r="157" spans="1:4" ht="15">
      <c r="A157" s="12"/>
      <c r="D157" s="48"/>
    </row>
    <row r="158" spans="1:4" ht="15">
      <c r="A158" s="12"/>
      <c r="D158" s="48"/>
    </row>
    <row r="159" spans="1:4" ht="15">
      <c r="A159" s="12"/>
      <c r="D159" s="48"/>
    </row>
    <row r="160" spans="1:4" ht="15">
      <c r="A160" s="12"/>
      <c r="D160" s="48"/>
    </row>
    <row r="161" spans="1:4" ht="15">
      <c r="A161" s="12"/>
      <c r="D161" s="48"/>
    </row>
    <row r="162" spans="1:4" ht="15">
      <c r="A162" s="12"/>
      <c r="D162" s="48"/>
    </row>
    <row r="163" spans="1:4" ht="15">
      <c r="A163" s="12"/>
      <c r="D163" s="48"/>
    </row>
    <row r="164" spans="1:4" ht="15">
      <c r="A164" s="12"/>
      <c r="D164" s="48"/>
    </row>
    <row r="165" spans="1:4" ht="15">
      <c r="A165" s="12"/>
      <c r="D165" s="48"/>
    </row>
    <row r="166" spans="1:4" ht="15">
      <c r="A166" s="12"/>
      <c r="D166" s="48"/>
    </row>
    <row r="167" spans="1:4" ht="15">
      <c r="A167" s="12"/>
      <c r="D167" s="48"/>
    </row>
    <row r="168" spans="1:4" ht="15">
      <c r="A168" s="12"/>
      <c r="D168" s="48"/>
    </row>
    <row r="169" spans="1:4" ht="15">
      <c r="A169" s="12"/>
      <c r="D169" s="48"/>
    </row>
    <row r="170" spans="1:4" ht="15">
      <c r="A170" s="12"/>
      <c r="D170" s="48"/>
    </row>
    <row r="171" spans="1:4" ht="15">
      <c r="A171" s="12"/>
      <c r="D171" s="48"/>
    </row>
    <row r="172" spans="1:4" ht="15">
      <c r="A172" s="12"/>
      <c r="D172" s="48"/>
    </row>
    <row r="173" spans="1:4" ht="15">
      <c r="A173" s="12"/>
      <c r="D173" s="48"/>
    </row>
    <row r="174" spans="1:4" ht="15">
      <c r="A174" s="12"/>
      <c r="D174" s="48"/>
    </row>
    <row r="175" spans="1:4" ht="15">
      <c r="A175" s="12"/>
      <c r="D175" s="48"/>
    </row>
    <row r="176" spans="1:4" ht="15">
      <c r="A176" s="12"/>
      <c r="D176" s="48"/>
    </row>
    <row r="177" spans="1:4" ht="15">
      <c r="A177" s="12"/>
      <c r="D177" s="48"/>
    </row>
    <row r="178" spans="1:4" ht="15">
      <c r="A178" s="12"/>
      <c r="D178" s="48"/>
    </row>
    <row r="179" spans="1:4" ht="15">
      <c r="A179" s="12"/>
      <c r="D179" s="48"/>
    </row>
    <row r="180" spans="1:4" ht="15">
      <c r="A180" s="12"/>
      <c r="D180" s="48"/>
    </row>
    <row r="181" spans="1:4" ht="15">
      <c r="A181" s="12"/>
      <c r="D181" s="48"/>
    </row>
    <row r="182" spans="1:4" ht="15">
      <c r="A182" s="12"/>
      <c r="D182" s="48"/>
    </row>
    <row r="183" spans="1:4" ht="15">
      <c r="A183" s="12"/>
      <c r="D183" s="48"/>
    </row>
    <row r="184" spans="1:4" ht="15">
      <c r="A184" s="12"/>
      <c r="D184" s="48"/>
    </row>
    <row r="185" spans="1:4" ht="15">
      <c r="A185" s="12"/>
      <c r="D185" s="48"/>
    </row>
    <row r="186" spans="1:4" ht="15">
      <c r="A186" s="12"/>
      <c r="D186" s="48"/>
    </row>
    <row r="187" spans="1:4" ht="15">
      <c r="A187" s="12"/>
      <c r="D187" s="48"/>
    </row>
    <row r="188" spans="1:4" ht="15">
      <c r="A188" s="12"/>
      <c r="D188" s="48"/>
    </row>
    <row r="189" spans="1:4" ht="15">
      <c r="A189" s="12"/>
      <c r="D189" s="48"/>
    </row>
    <row r="190" spans="1:4" ht="15">
      <c r="A190" s="12"/>
      <c r="D190" s="48"/>
    </row>
    <row r="191" spans="1:4" ht="15">
      <c r="A191" s="12"/>
      <c r="D191" s="48"/>
    </row>
    <row r="192" spans="1:4" ht="15">
      <c r="A192" s="12"/>
      <c r="D192" s="48"/>
    </row>
    <row r="193" spans="1:4" ht="15">
      <c r="A193" s="12"/>
      <c r="D193" s="48"/>
    </row>
    <row r="194" spans="1:4" ht="15">
      <c r="A194" s="12"/>
      <c r="D194" s="48"/>
    </row>
    <row r="195" spans="1:4" ht="15">
      <c r="A195" s="12"/>
      <c r="D195" s="48"/>
    </row>
    <row r="196" spans="1:4" ht="15">
      <c r="A196" s="12"/>
      <c r="D196" s="48"/>
    </row>
    <row r="197" spans="1:4" ht="15">
      <c r="A197" s="12"/>
      <c r="D197" s="48"/>
    </row>
    <row r="198" spans="1:4" ht="15">
      <c r="A198" s="12"/>
      <c r="D198" s="48"/>
    </row>
    <row r="199" spans="1:4" ht="15">
      <c r="A199" s="12"/>
      <c r="D199" s="48"/>
    </row>
    <row r="200" spans="1:4" ht="15">
      <c r="A200" s="12"/>
      <c r="D200" s="48"/>
    </row>
    <row r="201" spans="1:4" ht="15">
      <c r="A201" s="12"/>
      <c r="D201" s="48"/>
    </row>
    <row r="202" spans="1:4" ht="15">
      <c r="A202" s="12"/>
      <c r="D202" s="48"/>
    </row>
    <row r="203" spans="1:4" ht="15">
      <c r="A203" s="12"/>
      <c r="D203" s="48"/>
    </row>
    <row r="204" spans="1:4" ht="15">
      <c r="A204" s="12"/>
      <c r="D204" s="48"/>
    </row>
    <row r="205" spans="1:4" ht="15">
      <c r="A205" s="12"/>
      <c r="D205" s="48"/>
    </row>
    <row r="206" spans="1:4" ht="15">
      <c r="A206" s="12"/>
      <c r="D206" s="48"/>
    </row>
    <row r="207" spans="1:4" ht="15">
      <c r="A207" s="12"/>
      <c r="D207" s="48"/>
    </row>
    <row r="208" spans="1:4" ht="15">
      <c r="A208" s="12"/>
      <c r="D208" s="48"/>
    </row>
    <row r="209" spans="1:4" ht="15">
      <c r="A209" s="12"/>
      <c r="D209" s="48"/>
    </row>
    <row r="210" spans="1:4" ht="15">
      <c r="A210" s="12"/>
      <c r="D210" s="48"/>
    </row>
    <row r="211" spans="1:4" ht="15">
      <c r="A211" s="12"/>
      <c r="D211" s="48"/>
    </row>
    <row r="212" spans="1:4" ht="15">
      <c r="A212" s="12"/>
      <c r="D212" s="48"/>
    </row>
    <row r="213" spans="1:4" ht="15">
      <c r="A213" s="12"/>
      <c r="D213" s="48"/>
    </row>
    <row r="214" spans="1:4" ht="15">
      <c r="A214" s="12"/>
      <c r="D214" s="48"/>
    </row>
    <row r="215" spans="1:4" ht="15">
      <c r="A215" s="12"/>
      <c r="D215" s="48"/>
    </row>
    <row r="216" spans="1:4" ht="15">
      <c r="A216" s="12"/>
      <c r="D216" s="48"/>
    </row>
    <row r="217" spans="1:4" ht="15">
      <c r="A217" s="12"/>
      <c r="D217" s="48"/>
    </row>
    <row r="218" spans="1:4" ht="15">
      <c r="A218" s="12"/>
      <c r="D218" s="48"/>
    </row>
    <row r="219" spans="1:4" ht="15">
      <c r="A219" s="12"/>
      <c r="D219" s="48"/>
    </row>
    <row r="220" spans="1:4" ht="15">
      <c r="A220" s="12"/>
      <c r="D220" s="48"/>
    </row>
    <row r="221" spans="1:4" ht="15">
      <c r="A221" s="12"/>
      <c r="D221" s="48"/>
    </row>
    <row r="222" spans="1:4" ht="15">
      <c r="A222" s="12"/>
      <c r="D222" s="48"/>
    </row>
    <row r="223" spans="1:4" ht="15">
      <c r="A223" s="12"/>
      <c r="D223" s="48"/>
    </row>
    <row r="224" spans="1:4" ht="15">
      <c r="A224" s="12"/>
      <c r="D224" s="48"/>
    </row>
    <row r="225" spans="1:4" ht="15">
      <c r="A225" s="12"/>
      <c r="D225" s="48"/>
    </row>
    <row r="226" spans="1:4" ht="15">
      <c r="A226" s="12"/>
      <c r="D226" s="48"/>
    </row>
    <row r="227" spans="1:4" ht="15">
      <c r="A227" s="12"/>
      <c r="D227" s="48"/>
    </row>
    <row r="228" spans="1:4" ht="15">
      <c r="A228" s="12"/>
      <c r="D228" s="48"/>
    </row>
    <row r="229" spans="1:4" ht="15">
      <c r="A229" s="12"/>
      <c r="D229" s="48"/>
    </row>
    <row r="230" spans="1:4" ht="15">
      <c r="A230" s="12"/>
      <c r="D230" s="48"/>
    </row>
    <row r="231" spans="1:4" ht="15">
      <c r="A231" s="12"/>
      <c r="D231" s="48"/>
    </row>
    <row r="232" spans="1:4" ht="15">
      <c r="A232" s="12"/>
      <c r="D232" s="48"/>
    </row>
    <row r="233" spans="1:4" ht="15">
      <c r="A233" s="12"/>
      <c r="D233" s="48"/>
    </row>
    <row r="234" spans="1:4" ht="15">
      <c r="A234" s="12"/>
      <c r="D234" s="48"/>
    </row>
    <row r="235" spans="1:4" ht="15">
      <c r="A235" s="12"/>
      <c r="D235" s="48"/>
    </row>
    <row r="236" spans="1:4" ht="15">
      <c r="A236" s="12"/>
      <c r="D236" s="48"/>
    </row>
    <row r="237" spans="1:4" ht="15">
      <c r="A237" s="12"/>
      <c r="D237" s="48"/>
    </row>
    <row r="238" spans="1:4" ht="15">
      <c r="A238" s="12"/>
      <c r="D238" s="48"/>
    </row>
    <row r="239" spans="1:4" ht="15">
      <c r="A239" s="12"/>
      <c r="D239" s="48"/>
    </row>
    <row r="240" spans="1:4" ht="15">
      <c r="A240" s="12"/>
      <c r="D240" s="48"/>
    </row>
    <row r="241" spans="1:4" ht="15">
      <c r="A241" s="12"/>
      <c r="D241" s="48"/>
    </row>
    <row r="242" spans="1:4" ht="15">
      <c r="A242" s="12"/>
      <c r="D242" s="48"/>
    </row>
    <row r="243" spans="1:4" ht="15">
      <c r="A243" s="12"/>
      <c r="D243" s="48"/>
    </row>
    <row r="244" spans="1:4" ht="15">
      <c r="A244" s="12"/>
      <c r="D244" s="48"/>
    </row>
    <row r="245" spans="1:4" ht="15">
      <c r="A245" s="12"/>
      <c r="D245" s="48"/>
    </row>
    <row r="246" spans="1:4" ht="15">
      <c r="A246" s="12"/>
      <c r="D246" s="48"/>
    </row>
    <row r="247" spans="1:4" ht="15">
      <c r="A247" s="12"/>
      <c r="D247" s="48"/>
    </row>
  </sheetData>
  <mergeCells count="1">
    <mergeCell ref="C4:D4"/>
  </mergeCells>
  <phoneticPr fontId="4" type="noConversion"/>
  <printOptions gridLinesSet="0"/>
  <pageMargins left="0.78740157480314965" right="0.51181102362204722" top="1.1811023622047245" bottom="0.98425196850393704" header="0.51181102362204722" footer="0.51181102362204722"/>
  <pageSetup paperSize="9" scale="7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B050"/>
  </sheetPr>
  <dimension ref="A1:E101"/>
  <sheetViews>
    <sheetView showGridLines="0" view="pageBreakPreview" topLeftCell="A16" zoomScale="60" zoomScaleNormal="100" workbookViewId="0">
      <selection activeCell="D34" sqref="D34"/>
    </sheetView>
  </sheetViews>
  <sheetFormatPr baseColWidth="10" defaultColWidth="9.625" defaultRowHeight="15"/>
  <cols>
    <col min="1" max="1" width="53.125" style="12" customWidth="1"/>
    <col min="2" max="2" width="12.875" style="48" customWidth="1"/>
    <col min="3" max="3" width="12.875" style="31" customWidth="1"/>
    <col min="4" max="4" width="36.5" style="48" customWidth="1"/>
    <col min="5" max="5" width="40.75" style="87" customWidth="1"/>
    <col min="6" max="16384" width="9.625" style="17"/>
  </cols>
  <sheetData>
    <row r="1" spans="1:4" s="19" customFormat="1" ht="24.75" customHeight="1">
      <c r="A1" s="6" t="s">
        <v>0</v>
      </c>
      <c r="B1" s="50"/>
      <c r="C1" s="53"/>
      <c r="D1" s="40" t="s">
        <v>3</v>
      </c>
    </row>
    <row r="2" spans="1:4" ht="19.5" customHeight="1">
      <c r="A2" s="51"/>
      <c r="B2" s="50"/>
      <c r="C2" s="54"/>
      <c r="D2" s="52"/>
    </row>
    <row r="3" spans="1:4" s="80" customFormat="1" ht="19.5" customHeight="1">
      <c r="A3" s="272" t="s">
        <v>273</v>
      </c>
      <c r="B3" s="272"/>
      <c r="C3" s="269" t="s">
        <v>341</v>
      </c>
      <c r="D3" s="270"/>
    </row>
    <row r="4" spans="1:4" ht="19.5" customHeight="1">
      <c r="C4" s="17"/>
    </row>
    <row r="5" spans="1:4" ht="13.5" customHeight="1">
      <c r="A5" s="23" t="s">
        <v>349</v>
      </c>
      <c r="C5" s="17"/>
      <c r="D5" s="44" t="s">
        <v>348</v>
      </c>
    </row>
    <row r="6" spans="1:4" s="12" customFormat="1" ht="16.5" customHeight="1">
      <c r="A6" s="8" t="s">
        <v>33</v>
      </c>
      <c r="B6" s="151" t="s">
        <v>337</v>
      </c>
      <c r="C6" s="151" t="s">
        <v>338</v>
      </c>
      <c r="D6" s="37" t="s">
        <v>67</v>
      </c>
    </row>
    <row r="7" spans="1:4" s="9" customFormat="1" ht="13.5" customHeight="1">
      <c r="B7" s="147" t="s">
        <v>143</v>
      </c>
      <c r="C7" s="15" t="s">
        <v>50</v>
      </c>
    </row>
    <row r="8" spans="1:4" s="9" customFormat="1" ht="8.1" customHeight="1">
      <c r="A8" s="10"/>
      <c r="B8" s="145"/>
      <c r="C8" s="146"/>
    </row>
    <row r="9" spans="1:4" ht="15.75" customHeight="1">
      <c r="A9" s="41" t="s">
        <v>34</v>
      </c>
      <c r="B9" s="209">
        <f>SUM(B11:B64)</f>
        <v>215618.33900000004</v>
      </c>
      <c r="C9" s="209">
        <f>SUM(C11:C66)</f>
        <v>73372.918000000005</v>
      </c>
      <c r="D9" s="62" t="s">
        <v>43</v>
      </c>
    </row>
    <row r="10" spans="1:4" ht="10.5" customHeight="1">
      <c r="A10" s="41"/>
      <c r="B10" s="211"/>
      <c r="C10" s="211"/>
      <c r="D10" s="62"/>
    </row>
    <row r="11" spans="1:4" s="12" customFormat="1" ht="14.1" customHeight="1">
      <c r="A11" s="5" t="s">
        <v>35</v>
      </c>
      <c r="B11" s="200">
        <v>2543.4960000000001</v>
      </c>
      <c r="C11" s="200">
        <v>131.608</v>
      </c>
      <c r="D11" s="55" t="s">
        <v>221</v>
      </c>
    </row>
    <row r="12" spans="1:4" s="12" customFormat="1" ht="14.1" customHeight="1">
      <c r="A12" s="5" t="s">
        <v>36</v>
      </c>
      <c r="B12" s="200">
        <v>443.38099999999997</v>
      </c>
      <c r="C12" s="200">
        <v>20</v>
      </c>
      <c r="D12" s="55" t="s">
        <v>44</v>
      </c>
    </row>
    <row r="13" spans="1:4" s="12" customFormat="1" ht="14.1" customHeight="1">
      <c r="A13" s="5" t="s">
        <v>216</v>
      </c>
      <c r="B13" s="200">
        <v>701.75800000000004</v>
      </c>
      <c r="C13" s="200">
        <v>571.67499999999995</v>
      </c>
      <c r="D13" s="55" t="s">
        <v>222</v>
      </c>
    </row>
    <row r="14" spans="1:4" s="12" customFormat="1" ht="14.1" customHeight="1">
      <c r="A14" s="5" t="s">
        <v>124</v>
      </c>
      <c r="B14" s="200">
        <v>315.33999999999997</v>
      </c>
      <c r="C14" s="200">
        <v>55</v>
      </c>
      <c r="D14" s="47" t="s">
        <v>122</v>
      </c>
    </row>
    <row r="15" spans="1:4" s="12" customFormat="1" ht="14.1" customHeight="1">
      <c r="A15" s="5" t="s">
        <v>291</v>
      </c>
      <c r="B15" s="200">
        <v>4376.2560000000003</v>
      </c>
      <c r="C15" s="200">
        <v>299.25</v>
      </c>
      <c r="D15" s="55" t="s">
        <v>302</v>
      </c>
    </row>
    <row r="16" spans="1:4" s="12" customFormat="1" ht="14.1" customHeight="1">
      <c r="A16" s="5" t="s">
        <v>352</v>
      </c>
      <c r="B16" s="200">
        <v>3605.9189999999999</v>
      </c>
      <c r="C16" s="200">
        <v>430</v>
      </c>
      <c r="D16" s="55" t="s">
        <v>324</v>
      </c>
    </row>
    <row r="17" spans="1:4" s="12" customFormat="1" ht="14.1" customHeight="1">
      <c r="A17" s="4" t="s">
        <v>37</v>
      </c>
      <c r="B17" s="200">
        <v>24766.223000000002</v>
      </c>
      <c r="C17" s="200">
        <v>3184.93</v>
      </c>
      <c r="D17" s="55" t="s">
        <v>322</v>
      </c>
    </row>
    <row r="18" spans="1:4" s="12" customFormat="1" ht="14.1" customHeight="1">
      <c r="A18" s="236" t="s">
        <v>295</v>
      </c>
      <c r="B18" s="200"/>
      <c r="C18" s="200"/>
      <c r="D18" s="47" t="s">
        <v>303</v>
      </c>
    </row>
    <row r="19" spans="1:4" s="12" customFormat="1" ht="14.1" customHeight="1">
      <c r="A19" s="236" t="s">
        <v>363</v>
      </c>
      <c r="B19" s="200">
        <v>55186.898000000001</v>
      </c>
      <c r="C19" s="200">
        <v>6845.28</v>
      </c>
      <c r="D19" s="47" t="s">
        <v>313</v>
      </c>
    </row>
    <row r="20" spans="1:4" s="12" customFormat="1" ht="14.1" customHeight="1">
      <c r="A20" s="5" t="s">
        <v>38</v>
      </c>
      <c r="B20" s="200">
        <v>13081.249</v>
      </c>
      <c r="C20" s="200">
        <v>3250</v>
      </c>
      <c r="D20" s="47" t="s">
        <v>46</v>
      </c>
    </row>
    <row r="21" spans="1:4" s="12" customFormat="1" ht="14.1" customHeight="1">
      <c r="A21" s="5" t="s">
        <v>136</v>
      </c>
      <c r="B21" s="200">
        <v>57316.02</v>
      </c>
      <c r="C21" s="200">
        <v>20604.109</v>
      </c>
      <c r="D21" s="47" t="s">
        <v>319</v>
      </c>
    </row>
    <row r="22" spans="1:4" s="12" customFormat="1" ht="14.1" customHeight="1">
      <c r="A22" s="5" t="s">
        <v>301</v>
      </c>
      <c r="B22" s="200"/>
      <c r="C22" s="200"/>
      <c r="D22" s="55" t="s">
        <v>321</v>
      </c>
    </row>
    <row r="23" spans="1:4" s="12" customFormat="1" ht="14.1" customHeight="1">
      <c r="A23" s="5" t="s">
        <v>370</v>
      </c>
      <c r="B23" s="200">
        <v>678.83399999999995</v>
      </c>
      <c r="C23" s="200">
        <v>1015.567</v>
      </c>
      <c r="D23" s="47" t="s">
        <v>304</v>
      </c>
    </row>
    <row r="24" spans="1:4" s="12" customFormat="1" ht="14.1" customHeight="1">
      <c r="A24" s="5" t="s">
        <v>39</v>
      </c>
      <c r="B24" s="200">
        <v>80.519000000000005</v>
      </c>
      <c r="C24" s="200">
        <v>3.04</v>
      </c>
      <c r="D24" s="55" t="s">
        <v>102</v>
      </c>
    </row>
    <row r="25" spans="1:4" s="12" customFormat="1" ht="14.1" customHeight="1">
      <c r="A25" s="5" t="s">
        <v>296</v>
      </c>
      <c r="B25" s="200">
        <v>1752.3489999999999</v>
      </c>
      <c r="C25" s="200">
        <v>10867.7</v>
      </c>
      <c r="D25" s="55" t="s">
        <v>325</v>
      </c>
    </row>
    <row r="26" spans="1:4" s="12" customFormat="1" ht="14.1" customHeight="1">
      <c r="A26" s="4" t="s">
        <v>331</v>
      </c>
      <c r="B26" s="200"/>
      <c r="C26" s="200"/>
      <c r="D26" s="55" t="s">
        <v>318</v>
      </c>
    </row>
    <row r="27" spans="1:4" s="12" customFormat="1" ht="14.1" customHeight="1">
      <c r="A27" s="4" t="s">
        <v>364</v>
      </c>
      <c r="B27" s="200">
        <v>3943.866</v>
      </c>
      <c r="C27" s="200">
        <v>12285.094999999999</v>
      </c>
      <c r="D27" s="55" t="s">
        <v>314</v>
      </c>
    </row>
    <row r="28" spans="1:4" s="12" customFormat="1" ht="14.1" customHeight="1">
      <c r="A28" s="5" t="s">
        <v>138</v>
      </c>
      <c r="B28" s="200">
        <v>807.23599999999999</v>
      </c>
      <c r="C28" s="200">
        <v>2306</v>
      </c>
      <c r="D28" s="47" t="s">
        <v>260</v>
      </c>
    </row>
    <row r="29" spans="1:4" s="12" customFormat="1" ht="14.1" customHeight="1">
      <c r="A29" s="5" t="s">
        <v>40</v>
      </c>
      <c r="B29" s="200">
        <v>3284.1170000000002</v>
      </c>
      <c r="C29" s="200">
        <v>1108.5540000000001</v>
      </c>
      <c r="D29" s="55" t="s">
        <v>47</v>
      </c>
    </row>
    <row r="30" spans="1:4" s="12" customFormat="1" ht="14.1" customHeight="1">
      <c r="A30" s="4" t="s">
        <v>217</v>
      </c>
      <c r="B30" s="200"/>
      <c r="C30" s="213"/>
      <c r="D30" s="55" t="s">
        <v>312</v>
      </c>
    </row>
    <row r="31" spans="1:4" s="12" customFormat="1" ht="14.1" customHeight="1">
      <c r="A31" s="5" t="s">
        <v>369</v>
      </c>
      <c r="B31" s="200">
        <v>59.488999999999997</v>
      </c>
      <c r="C31" s="200">
        <v>5.37</v>
      </c>
      <c r="D31" s="47" t="s">
        <v>323</v>
      </c>
    </row>
    <row r="32" spans="1:4" s="12" customFormat="1" ht="14.1" customHeight="1">
      <c r="A32" s="4" t="s">
        <v>297</v>
      </c>
      <c r="B32" s="200">
        <v>565.93899999999996</v>
      </c>
      <c r="C32" s="200">
        <v>1033.586</v>
      </c>
      <c r="D32" s="55" t="s">
        <v>305</v>
      </c>
    </row>
    <row r="33" spans="1:4" s="12" customFormat="1" ht="14.1" customHeight="1">
      <c r="A33" s="5" t="s">
        <v>298</v>
      </c>
      <c r="B33" s="200"/>
      <c r="C33" s="200"/>
      <c r="D33" s="55" t="s">
        <v>320</v>
      </c>
    </row>
    <row r="34" spans="1:4" s="12" customFormat="1" ht="14.1" customHeight="1">
      <c r="A34" s="5" t="s">
        <v>365</v>
      </c>
      <c r="B34" s="200">
        <v>575.077</v>
      </c>
      <c r="C34" s="200">
        <v>2204.125</v>
      </c>
      <c r="D34" s="55" t="s">
        <v>267</v>
      </c>
    </row>
    <row r="35" spans="1:4" s="12" customFormat="1" ht="14.1" customHeight="1">
      <c r="A35" s="5" t="s">
        <v>292</v>
      </c>
      <c r="B35" s="200">
        <v>1810.1579999999999</v>
      </c>
      <c r="C35" s="200">
        <v>739.322</v>
      </c>
      <c r="D35" s="55" t="s">
        <v>306</v>
      </c>
    </row>
    <row r="36" spans="1:4" s="12" customFormat="1" ht="14.1" customHeight="1">
      <c r="A36" s="4" t="s">
        <v>293</v>
      </c>
      <c r="B36" s="200">
        <v>508.839</v>
      </c>
      <c r="C36" s="200">
        <v>70.924999999999997</v>
      </c>
      <c r="D36" s="55" t="s">
        <v>326</v>
      </c>
    </row>
    <row r="37" spans="1:4" s="12" customFormat="1" ht="14.1" customHeight="1">
      <c r="A37" s="4" t="s">
        <v>217</v>
      </c>
      <c r="B37" s="200"/>
      <c r="C37" s="213"/>
      <c r="D37" s="55" t="s">
        <v>312</v>
      </c>
    </row>
    <row r="38" spans="1:4" s="12" customFormat="1" ht="14.1" customHeight="1">
      <c r="A38" s="4" t="s">
        <v>372</v>
      </c>
      <c r="B38" s="200">
        <v>57.585000000000001</v>
      </c>
      <c r="C38" s="200">
        <v>5</v>
      </c>
      <c r="D38" s="55" t="s">
        <v>307</v>
      </c>
    </row>
    <row r="39" spans="1:4" s="12" customFormat="1" ht="14.1" customHeight="1">
      <c r="A39" s="4" t="s">
        <v>217</v>
      </c>
      <c r="B39" s="200"/>
      <c r="C39" s="200"/>
      <c r="D39" s="55" t="s">
        <v>223</v>
      </c>
    </row>
    <row r="40" spans="1:4" s="12" customFormat="1" ht="14.1" customHeight="1">
      <c r="A40" s="4" t="s">
        <v>366</v>
      </c>
      <c r="B40" s="200">
        <v>94.415000000000006</v>
      </c>
      <c r="C40" s="200">
        <v>35.03</v>
      </c>
      <c r="D40" s="55" t="s">
        <v>327</v>
      </c>
    </row>
    <row r="41" spans="1:4" s="12" customFormat="1" ht="14.1" customHeight="1">
      <c r="A41" s="4" t="s">
        <v>41</v>
      </c>
      <c r="B41" s="200">
        <v>30381.593000000001</v>
      </c>
      <c r="C41" s="200">
        <v>4773.49</v>
      </c>
      <c r="D41" s="55" t="s">
        <v>48</v>
      </c>
    </row>
    <row r="42" spans="1:4" s="12" customFormat="1" ht="14.1" customHeight="1">
      <c r="A42" s="4" t="s">
        <v>142</v>
      </c>
      <c r="B42" s="200"/>
      <c r="C42" s="213"/>
      <c r="D42" s="55" t="s">
        <v>317</v>
      </c>
    </row>
    <row r="43" spans="1:4" s="12" customFormat="1" ht="14.1" customHeight="1">
      <c r="A43" s="4" t="s">
        <v>367</v>
      </c>
      <c r="B43" s="200">
        <v>127.417</v>
      </c>
      <c r="C43" s="200">
        <v>7.5250000000000004</v>
      </c>
      <c r="D43" s="55" t="s">
        <v>49</v>
      </c>
    </row>
    <row r="44" spans="1:4" s="12" customFormat="1" ht="14.1" customHeight="1">
      <c r="A44" s="4" t="s">
        <v>308</v>
      </c>
      <c r="B44" s="200">
        <v>29.268999999999998</v>
      </c>
      <c r="C44" s="200">
        <v>10.199999999999999</v>
      </c>
      <c r="D44" s="55" t="s">
        <v>309</v>
      </c>
    </row>
    <row r="45" spans="1:4" ht="14.1" customHeight="1">
      <c r="A45" s="4" t="s">
        <v>128</v>
      </c>
      <c r="B45" s="200">
        <v>440.14</v>
      </c>
      <c r="C45" s="200">
        <v>29.885000000000002</v>
      </c>
      <c r="D45" s="55" t="s">
        <v>130</v>
      </c>
    </row>
    <row r="46" spans="1:4" ht="14.1" customHeight="1">
      <c r="A46" s="4" t="s">
        <v>42</v>
      </c>
      <c r="B46" s="200">
        <v>278.21499999999997</v>
      </c>
      <c r="C46" s="200">
        <v>12.85</v>
      </c>
      <c r="D46" s="55" t="s">
        <v>123</v>
      </c>
    </row>
    <row r="47" spans="1:4" ht="14.1" customHeight="1">
      <c r="A47" s="4" t="s">
        <v>299</v>
      </c>
      <c r="B47" s="200"/>
      <c r="C47" s="200"/>
      <c r="D47" s="55" t="s">
        <v>310</v>
      </c>
    </row>
    <row r="48" spans="1:4" ht="14.1" customHeight="1">
      <c r="A48" s="4" t="s">
        <v>371</v>
      </c>
      <c r="B48" s="200">
        <v>1073.1890000000001</v>
      </c>
      <c r="C48" s="200">
        <v>870.952</v>
      </c>
      <c r="D48" s="55" t="s">
        <v>328</v>
      </c>
    </row>
    <row r="49" spans="1:4" ht="14.1" customHeight="1">
      <c r="A49" s="4" t="s">
        <v>300</v>
      </c>
      <c r="B49" s="200"/>
      <c r="C49" s="214"/>
      <c r="D49" s="55" t="s">
        <v>316</v>
      </c>
    </row>
    <row r="50" spans="1:4" ht="14.1" customHeight="1">
      <c r="A50" s="4" t="s">
        <v>368</v>
      </c>
      <c r="B50" s="200">
        <v>624.56399999999996</v>
      </c>
      <c r="C50" s="200">
        <v>225.5</v>
      </c>
      <c r="D50" s="55" t="s">
        <v>311</v>
      </c>
    </row>
    <row r="51" spans="1:4" ht="14.1" customHeight="1">
      <c r="A51" s="4" t="s">
        <v>139</v>
      </c>
      <c r="B51" s="200">
        <v>2002.241</v>
      </c>
      <c r="C51" s="200">
        <v>160.69999999999999</v>
      </c>
      <c r="D51" s="55" t="s">
        <v>315</v>
      </c>
    </row>
    <row r="52" spans="1:4" s="12" customFormat="1" ht="14.1" customHeight="1">
      <c r="A52" s="4" t="s">
        <v>268</v>
      </c>
      <c r="B52" s="200">
        <v>107.61799999999999</v>
      </c>
      <c r="C52" s="200">
        <v>9</v>
      </c>
      <c r="D52" s="55" t="s">
        <v>266</v>
      </c>
    </row>
    <row r="53" spans="1:4" s="12" customFormat="1" ht="14.1" customHeight="1">
      <c r="A53" s="4" t="s">
        <v>294</v>
      </c>
      <c r="B53" s="200">
        <v>299.13</v>
      </c>
      <c r="C53" s="200">
        <v>201.65</v>
      </c>
      <c r="D53" s="55" t="s">
        <v>329</v>
      </c>
    </row>
    <row r="54" spans="1:4" ht="13.5" customHeight="1">
      <c r="A54" s="4" t="s">
        <v>218</v>
      </c>
      <c r="B54" s="200">
        <v>3700</v>
      </c>
      <c r="C54" s="211" t="s">
        <v>7</v>
      </c>
      <c r="D54" s="47" t="s">
        <v>125</v>
      </c>
    </row>
    <row r="55" spans="1:4" ht="13.5" customHeight="1">
      <c r="A55" s="4"/>
      <c r="B55" s="39"/>
      <c r="C55" s="39"/>
    </row>
    <row r="56" spans="1:4" ht="13.5" customHeight="1">
      <c r="A56" s="4"/>
      <c r="B56" s="39"/>
      <c r="C56" s="39"/>
    </row>
    <row r="57" spans="1:4" ht="13.5" customHeight="1">
      <c r="A57" s="4"/>
      <c r="B57" s="39"/>
      <c r="C57" s="39"/>
    </row>
    <row r="58" spans="1:4" ht="13.5" customHeight="1">
      <c r="A58" s="4"/>
      <c r="B58" s="39"/>
      <c r="C58" s="39"/>
    </row>
    <row r="59" spans="1:4" ht="13.5" customHeight="1">
      <c r="A59" s="4"/>
      <c r="B59" s="39"/>
      <c r="C59" s="39"/>
    </row>
    <row r="60" spans="1:4" ht="13.5" customHeight="1">
      <c r="A60" s="4"/>
      <c r="B60" s="39"/>
      <c r="C60" s="39"/>
    </row>
    <row r="61" spans="1:4" ht="13.5" customHeight="1">
      <c r="A61" s="4"/>
      <c r="B61" s="39"/>
      <c r="C61" s="39"/>
    </row>
    <row r="62" spans="1:4" ht="13.5" customHeight="1">
      <c r="A62" s="4"/>
      <c r="B62" s="39"/>
      <c r="C62" s="39"/>
    </row>
    <row r="63" spans="1:4" ht="13.5" customHeight="1">
      <c r="A63" s="4"/>
      <c r="B63" s="39"/>
      <c r="C63" s="39"/>
    </row>
    <row r="64" spans="1:4" ht="12.6" customHeight="1">
      <c r="A64" s="4"/>
      <c r="B64" s="39"/>
      <c r="C64" s="39"/>
    </row>
    <row r="65" spans="1:4" ht="12.95" customHeight="1">
      <c r="A65" s="3"/>
      <c r="B65" s="1"/>
      <c r="C65" s="1"/>
      <c r="D65" s="55"/>
    </row>
    <row r="66" spans="1:4" ht="12.75">
      <c r="A66" s="13" t="s">
        <v>202</v>
      </c>
      <c r="B66" s="1"/>
      <c r="C66" s="1"/>
      <c r="D66" s="37" t="s">
        <v>203</v>
      </c>
    </row>
    <row r="67" spans="1:4" s="2" customFormat="1" ht="12.75" customHeight="1">
      <c r="A67" s="3"/>
      <c r="B67" s="1"/>
      <c r="C67" s="118"/>
      <c r="D67" s="46"/>
    </row>
    <row r="68" spans="1:4" ht="12.75" customHeight="1">
      <c r="B68" s="1"/>
      <c r="C68" s="118"/>
      <c r="D68" s="49"/>
    </row>
    <row r="69" spans="1:4" ht="12.75" customHeight="1">
      <c r="A69" s="3"/>
      <c r="B69" s="1"/>
      <c r="C69" s="118"/>
    </row>
    <row r="70" spans="1:4" ht="12.75" customHeight="1">
      <c r="B70" s="1"/>
      <c r="C70" s="118"/>
      <c r="D70" s="55"/>
    </row>
    <row r="71" spans="1:4" ht="12.75" customHeight="1">
      <c r="A71" s="68"/>
      <c r="B71" s="17"/>
      <c r="C71" s="118"/>
      <c r="D71" s="55"/>
    </row>
    <row r="72" spans="1:4" ht="12.75" customHeight="1">
      <c r="B72" s="5"/>
      <c r="C72" s="118"/>
      <c r="D72" s="55"/>
    </row>
    <row r="73" spans="1:4" ht="12.75" customHeight="1">
      <c r="A73" s="5"/>
      <c r="C73" s="118"/>
    </row>
    <row r="74" spans="1:4" ht="12.75" customHeight="1">
      <c r="A74" s="5"/>
      <c r="B74" s="56"/>
      <c r="C74" s="1"/>
      <c r="D74" s="68"/>
    </row>
    <row r="75" spans="1:4" ht="12.75">
      <c r="A75" s="4"/>
      <c r="B75" s="24"/>
      <c r="C75" s="1"/>
    </row>
    <row r="76" spans="1:4" ht="12.75">
      <c r="A76" s="4"/>
      <c r="B76" s="39"/>
      <c r="C76" s="1"/>
    </row>
    <row r="77" spans="1:4" ht="12" customHeight="1">
      <c r="A77" s="4"/>
      <c r="B77" s="24"/>
      <c r="C77" s="1"/>
    </row>
    <row r="78" spans="1:4" ht="14.25" customHeight="1">
      <c r="A78" s="5"/>
      <c r="B78" s="5"/>
      <c r="C78" s="1"/>
    </row>
    <row r="79" spans="1:4">
      <c r="B79" s="23"/>
    </row>
    <row r="80" spans="1:4">
      <c r="C80" s="24"/>
    </row>
    <row r="81" spans="1:3" ht="12.75">
      <c r="A81" s="17"/>
      <c r="C81" s="24"/>
    </row>
    <row r="82" spans="1:3" ht="12.75">
      <c r="A82" s="4"/>
      <c r="C82" s="17"/>
    </row>
    <row r="83" spans="1:3" ht="12.75">
      <c r="A83" s="5"/>
      <c r="C83" s="5"/>
    </row>
    <row r="84" spans="1:3" ht="12.75">
      <c r="A84" s="5"/>
      <c r="B84" s="34"/>
    </row>
    <row r="85" spans="1:3" ht="12.75">
      <c r="A85" s="5"/>
      <c r="B85" s="34"/>
      <c r="C85" s="48"/>
    </row>
    <row r="86" spans="1:3" ht="12.75">
      <c r="A86" s="4"/>
    </row>
    <row r="87" spans="1:3">
      <c r="B87" s="56"/>
    </row>
    <row r="88" spans="1:3">
      <c r="B88" s="17"/>
      <c r="C88" s="2"/>
    </row>
    <row r="89" spans="1:3">
      <c r="C89" s="34"/>
    </row>
    <row r="90" spans="1:3">
      <c r="C90" s="34"/>
    </row>
    <row r="91" spans="1:3">
      <c r="C91" s="2"/>
    </row>
    <row r="92" spans="1:3">
      <c r="C92" s="56"/>
    </row>
    <row r="95" spans="1:3">
      <c r="C95" s="17"/>
    </row>
    <row r="96" spans="1:3">
      <c r="C96" s="17"/>
    </row>
    <row r="97" spans="3:3">
      <c r="C97" s="17"/>
    </row>
    <row r="98" spans="3:3">
      <c r="C98" s="17"/>
    </row>
    <row r="99" spans="3:3">
      <c r="C99" s="17"/>
    </row>
    <row r="100" spans="3:3">
      <c r="C100" s="17"/>
    </row>
    <row r="101" spans="3:3">
      <c r="C101" s="25"/>
    </row>
  </sheetData>
  <mergeCells count="2">
    <mergeCell ref="A3:B3"/>
    <mergeCell ref="C3:D3"/>
  </mergeCells>
  <phoneticPr fontId="4" type="noConversion"/>
  <pageMargins left="0.78740157480314965" right="0.828125" top="1.1811023622047245" bottom="0.98425196850393704" header="0.51181102362204722" footer="0.51181102362204722"/>
  <pageSetup paperSize="9" scale="66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00B050"/>
  </sheetPr>
  <dimension ref="A1:H162"/>
  <sheetViews>
    <sheetView showGridLines="0" view="pageBreakPreview" topLeftCell="A7" zoomScale="60" zoomScaleNormal="100" workbookViewId="0">
      <selection activeCell="A7" sqref="A7"/>
    </sheetView>
  </sheetViews>
  <sheetFormatPr baseColWidth="10" defaultColWidth="13.625" defaultRowHeight="12.75"/>
  <cols>
    <col min="1" max="1" width="31.625" style="159" customWidth="1"/>
    <col min="2" max="2" width="11" style="160" customWidth="1"/>
    <col min="3" max="3" width="11" style="161" customWidth="1"/>
    <col min="4" max="5" width="11" style="160" customWidth="1"/>
    <col min="6" max="6" width="11" style="156" customWidth="1"/>
    <col min="7" max="7" width="30" style="159" customWidth="1"/>
    <col min="8" max="8" width="7.25" style="159" customWidth="1"/>
    <col min="9" max="256" width="13.625" style="159"/>
    <col min="257" max="257" width="31.625" style="159" customWidth="1"/>
    <col min="258" max="262" width="8.625" style="159" customWidth="1"/>
    <col min="263" max="263" width="29.625" style="159" customWidth="1"/>
    <col min="264" max="264" width="7.25" style="159" customWidth="1"/>
    <col min="265" max="512" width="13.625" style="159"/>
    <col min="513" max="513" width="31.625" style="159" customWidth="1"/>
    <col min="514" max="518" width="8.625" style="159" customWidth="1"/>
    <col min="519" max="519" width="29.625" style="159" customWidth="1"/>
    <col min="520" max="520" width="7.25" style="159" customWidth="1"/>
    <col min="521" max="768" width="13.625" style="159"/>
    <col min="769" max="769" width="31.625" style="159" customWidth="1"/>
    <col min="770" max="774" width="8.625" style="159" customWidth="1"/>
    <col min="775" max="775" width="29.625" style="159" customWidth="1"/>
    <col min="776" max="776" width="7.25" style="159" customWidth="1"/>
    <col min="777" max="1024" width="13.625" style="159"/>
    <col min="1025" max="1025" width="31.625" style="159" customWidth="1"/>
    <col min="1026" max="1030" width="8.625" style="159" customWidth="1"/>
    <col min="1031" max="1031" width="29.625" style="159" customWidth="1"/>
    <col min="1032" max="1032" width="7.25" style="159" customWidth="1"/>
    <col min="1033" max="1280" width="13.625" style="159"/>
    <col min="1281" max="1281" width="31.625" style="159" customWidth="1"/>
    <col min="1282" max="1286" width="8.625" style="159" customWidth="1"/>
    <col min="1287" max="1287" width="29.625" style="159" customWidth="1"/>
    <col min="1288" max="1288" width="7.25" style="159" customWidth="1"/>
    <col min="1289" max="1536" width="13.625" style="159"/>
    <col min="1537" max="1537" width="31.625" style="159" customWidth="1"/>
    <col min="1538" max="1542" width="8.625" style="159" customWidth="1"/>
    <col min="1543" max="1543" width="29.625" style="159" customWidth="1"/>
    <col min="1544" max="1544" width="7.25" style="159" customWidth="1"/>
    <col min="1545" max="1792" width="13.625" style="159"/>
    <col min="1793" max="1793" width="31.625" style="159" customWidth="1"/>
    <col min="1794" max="1798" width="8.625" style="159" customWidth="1"/>
    <col min="1799" max="1799" width="29.625" style="159" customWidth="1"/>
    <col min="1800" max="1800" width="7.25" style="159" customWidth="1"/>
    <col min="1801" max="2048" width="13.625" style="159"/>
    <col min="2049" max="2049" width="31.625" style="159" customWidth="1"/>
    <col min="2050" max="2054" width="8.625" style="159" customWidth="1"/>
    <col min="2055" max="2055" width="29.625" style="159" customWidth="1"/>
    <col min="2056" max="2056" width="7.25" style="159" customWidth="1"/>
    <col min="2057" max="2304" width="13.625" style="159"/>
    <col min="2305" max="2305" width="31.625" style="159" customWidth="1"/>
    <col min="2306" max="2310" width="8.625" style="159" customWidth="1"/>
    <col min="2311" max="2311" width="29.625" style="159" customWidth="1"/>
    <col min="2312" max="2312" width="7.25" style="159" customWidth="1"/>
    <col min="2313" max="2560" width="13.625" style="159"/>
    <col min="2561" max="2561" width="31.625" style="159" customWidth="1"/>
    <col min="2562" max="2566" width="8.625" style="159" customWidth="1"/>
    <col min="2567" max="2567" width="29.625" style="159" customWidth="1"/>
    <col min="2568" max="2568" width="7.25" style="159" customWidth="1"/>
    <col min="2569" max="2816" width="13.625" style="159"/>
    <col min="2817" max="2817" width="31.625" style="159" customWidth="1"/>
    <col min="2818" max="2822" width="8.625" style="159" customWidth="1"/>
    <col min="2823" max="2823" width="29.625" style="159" customWidth="1"/>
    <col min="2824" max="2824" width="7.25" style="159" customWidth="1"/>
    <col min="2825" max="3072" width="13.625" style="159"/>
    <col min="3073" max="3073" width="31.625" style="159" customWidth="1"/>
    <col min="3074" max="3078" width="8.625" style="159" customWidth="1"/>
    <col min="3079" max="3079" width="29.625" style="159" customWidth="1"/>
    <col min="3080" max="3080" width="7.25" style="159" customWidth="1"/>
    <col min="3081" max="3328" width="13.625" style="159"/>
    <col min="3329" max="3329" width="31.625" style="159" customWidth="1"/>
    <col min="3330" max="3334" width="8.625" style="159" customWidth="1"/>
    <col min="3335" max="3335" width="29.625" style="159" customWidth="1"/>
    <col min="3336" max="3336" width="7.25" style="159" customWidth="1"/>
    <col min="3337" max="3584" width="13.625" style="159"/>
    <col min="3585" max="3585" width="31.625" style="159" customWidth="1"/>
    <col min="3586" max="3590" width="8.625" style="159" customWidth="1"/>
    <col min="3591" max="3591" width="29.625" style="159" customWidth="1"/>
    <col min="3592" max="3592" width="7.25" style="159" customWidth="1"/>
    <col min="3593" max="3840" width="13.625" style="159"/>
    <col min="3841" max="3841" width="31.625" style="159" customWidth="1"/>
    <col min="3842" max="3846" width="8.625" style="159" customWidth="1"/>
    <col min="3847" max="3847" width="29.625" style="159" customWidth="1"/>
    <col min="3848" max="3848" width="7.25" style="159" customWidth="1"/>
    <col min="3849" max="4096" width="13.625" style="159"/>
    <col min="4097" max="4097" width="31.625" style="159" customWidth="1"/>
    <col min="4098" max="4102" width="8.625" style="159" customWidth="1"/>
    <col min="4103" max="4103" width="29.625" style="159" customWidth="1"/>
    <col min="4104" max="4104" width="7.25" style="159" customWidth="1"/>
    <col min="4105" max="4352" width="13.625" style="159"/>
    <col min="4353" max="4353" width="31.625" style="159" customWidth="1"/>
    <col min="4354" max="4358" width="8.625" style="159" customWidth="1"/>
    <col min="4359" max="4359" width="29.625" style="159" customWidth="1"/>
    <col min="4360" max="4360" width="7.25" style="159" customWidth="1"/>
    <col min="4361" max="4608" width="13.625" style="159"/>
    <col min="4609" max="4609" width="31.625" style="159" customWidth="1"/>
    <col min="4610" max="4614" width="8.625" style="159" customWidth="1"/>
    <col min="4615" max="4615" width="29.625" style="159" customWidth="1"/>
    <col min="4616" max="4616" width="7.25" style="159" customWidth="1"/>
    <col min="4617" max="4864" width="13.625" style="159"/>
    <col min="4865" max="4865" width="31.625" style="159" customWidth="1"/>
    <col min="4866" max="4870" width="8.625" style="159" customWidth="1"/>
    <col min="4871" max="4871" width="29.625" style="159" customWidth="1"/>
    <col min="4872" max="4872" width="7.25" style="159" customWidth="1"/>
    <col min="4873" max="5120" width="13.625" style="159"/>
    <col min="5121" max="5121" width="31.625" style="159" customWidth="1"/>
    <col min="5122" max="5126" width="8.625" style="159" customWidth="1"/>
    <col min="5127" max="5127" width="29.625" style="159" customWidth="1"/>
    <col min="5128" max="5128" width="7.25" style="159" customWidth="1"/>
    <col min="5129" max="5376" width="13.625" style="159"/>
    <col min="5377" max="5377" width="31.625" style="159" customWidth="1"/>
    <col min="5378" max="5382" width="8.625" style="159" customWidth="1"/>
    <col min="5383" max="5383" width="29.625" style="159" customWidth="1"/>
    <col min="5384" max="5384" width="7.25" style="159" customWidth="1"/>
    <col min="5385" max="5632" width="13.625" style="159"/>
    <col min="5633" max="5633" width="31.625" style="159" customWidth="1"/>
    <col min="5634" max="5638" width="8.625" style="159" customWidth="1"/>
    <col min="5639" max="5639" width="29.625" style="159" customWidth="1"/>
    <col min="5640" max="5640" width="7.25" style="159" customWidth="1"/>
    <col min="5641" max="5888" width="13.625" style="159"/>
    <col min="5889" max="5889" width="31.625" style="159" customWidth="1"/>
    <col min="5890" max="5894" width="8.625" style="159" customWidth="1"/>
    <col min="5895" max="5895" width="29.625" style="159" customWidth="1"/>
    <col min="5896" max="5896" width="7.25" style="159" customWidth="1"/>
    <col min="5897" max="6144" width="13.625" style="159"/>
    <col min="6145" max="6145" width="31.625" style="159" customWidth="1"/>
    <col min="6146" max="6150" width="8.625" style="159" customWidth="1"/>
    <col min="6151" max="6151" width="29.625" style="159" customWidth="1"/>
    <col min="6152" max="6152" width="7.25" style="159" customWidth="1"/>
    <col min="6153" max="6400" width="13.625" style="159"/>
    <col min="6401" max="6401" width="31.625" style="159" customWidth="1"/>
    <col min="6402" max="6406" width="8.625" style="159" customWidth="1"/>
    <col min="6407" max="6407" width="29.625" style="159" customWidth="1"/>
    <col min="6408" max="6408" width="7.25" style="159" customWidth="1"/>
    <col min="6409" max="6656" width="13.625" style="159"/>
    <col min="6657" max="6657" width="31.625" style="159" customWidth="1"/>
    <col min="6658" max="6662" width="8.625" style="159" customWidth="1"/>
    <col min="6663" max="6663" width="29.625" style="159" customWidth="1"/>
    <col min="6664" max="6664" width="7.25" style="159" customWidth="1"/>
    <col min="6665" max="6912" width="13.625" style="159"/>
    <col min="6913" max="6913" width="31.625" style="159" customWidth="1"/>
    <col min="6914" max="6918" width="8.625" style="159" customWidth="1"/>
    <col min="6919" max="6919" width="29.625" style="159" customWidth="1"/>
    <col min="6920" max="6920" width="7.25" style="159" customWidth="1"/>
    <col min="6921" max="7168" width="13.625" style="159"/>
    <col min="7169" max="7169" width="31.625" style="159" customWidth="1"/>
    <col min="7170" max="7174" width="8.625" style="159" customWidth="1"/>
    <col min="7175" max="7175" width="29.625" style="159" customWidth="1"/>
    <col min="7176" max="7176" width="7.25" style="159" customWidth="1"/>
    <col min="7177" max="7424" width="13.625" style="159"/>
    <col min="7425" max="7425" width="31.625" style="159" customWidth="1"/>
    <col min="7426" max="7430" width="8.625" style="159" customWidth="1"/>
    <col min="7431" max="7431" width="29.625" style="159" customWidth="1"/>
    <col min="7432" max="7432" width="7.25" style="159" customWidth="1"/>
    <col min="7433" max="7680" width="13.625" style="159"/>
    <col min="7681" max="7681" width="31.625" style="159" customWidth="1"/>
    <col min="7682" max="7686" width="8.625" style="159" customWidth="1"/>
    <col min="7687" max="7687" width="29.625" style="159" customWidth="1"/>
    <col min="7688" max="7688" width="7.25" style="159" customWidth="1"/>
    <col min="7689" max="7936" width="13.625" style="159"/>
    <col min="7937" max="7937" width="31.625" style="159" customWidth="1"/>
    <col min="7938" max="7942" width="8.625" style="159" customWidth="1"/>
    <col min="7943" max="7943" width="29.625" style="159" customWidth="1"/>
    <col min="7944" max="7944" width="7.25" style="159" customWidth="1"/>
    <col min="7945" max="8192" width="13.625" style="159"/>
    <col min="8193" max="8193" width="31.625" style="159" customWidth="1"/>
    <col min="8194" max="8198" width="8.625" style="159" customWidth="1"/>
    <col min="8199" max="8199" width="29.625" style="159" customWidth="1"/>
    <col min="8200" max="8200" width="7.25" style="159" customWidth="1"/>
    <col min="8201" max="8448" width="13.625" style="159"/>
    <col min="8449" max="8449" width="31.625" style="159" customWidth="1"/>
    <col min="8450" max="8454" width="8.625" style="159" customWidth="1"/>
    <col min="8455" max="8455" width="29.625" style="159" customWidth="1"/>
    <col min="8456" max="8456" width="7.25" style="159" customWidth="1"/>
    <col min="8457" max="8704" width="13.625" style="159"/>
    <col min="8705" max="8705" width="31.625" style="159" customWidth="1"/>
    <col min="8706" max="8710" width="8.625" style="159" customWidth="1"/>
    <col min="8711" max="8711" width="29.625" style="159" customWidth="1"/>
    <col min="8712" max="8712" width="7.25" style="159" customWidth="1"/>
    <col min="8713" max="8960" width="13.625" style="159"/>
    <col min="8961" max="8961" width="31.625" style="159" customWidth="1"/>
    <col min="8962" max="8966" width="8.625" style="159" customWidth="1"/>
    <col min="8967" max="8967" width="29.625" style="159" customWidth="1"/>
    <col min="8968" max="8968" width="7.25" style="159" customWidth="1"/>
    <col min="8969" max="9216" width="13.625" style="159"/>
    <col min="9217" max="9217" width="31.625" style="159" customWidth="1"/>
    <col min="9218" max="9222" width="8.625" style="159" customWidth="1"/>
    <col min="9223" max="9223" width="29.625" style="159" customWidth="1"/>
    <col min="9224" max="9224" width="7.25" style="159" customWidth="1"/>
    <col min="9225" max="9472" width="13.625" style="159"/>
    <col min="9473" max="9473" width="31.625" style="159" customWidth="1"/>
    <col min="9474" max="9478" width="8.625" style="159" customWidth="1"/>
    <col min="9479" max="9479" width="29.625" style="159" customWidth="1"/>
    <col min="9480" max="9480" width="7.25" style="159" customWidth="1"/>
    <col min="9481" max="9728" width="13.625" style="159"/>
    <col min="9729" max="9729" width="31.625" style="159" customWidth="1"/>
    <col min="9730" max="9734" width="8.625" style="159" customWidth="1"/>
    <col min="9735" max="9735" width="29.625" style="159" customWidth="1"/>
    <col min="9736" max="9736" width="7.25" style="159" customWidth="1"/>
    <col min="9737" max="9984" width="13.625" style="159"/>
    <col min="9985" max="9985" width="31.625" style="159" customWidth="1"/>
    <col min="9986" max="9990" width="8.625" style="159" customWidth="1"/>
    <col min="9991" max="9991" width="29.625" style="159" customWidth="1"/>
    <col min="9992" max="9992" width="7.25" style="159" customWidth="1"/>
    <col min="9993" max="10240" width="13.625" style="159"/>
    <col min="10241" max="10241" width="31.625" style="159" customWidth="1"/>
    <col min="10242" max="10246" width="8.625" style="159" customWidth="1"/>
    <col min="10247" max="10247" width="29.625" style="159" customWidth="1"/>
    <col min="10248" max="10248" width="7.25" style="159" customWidth="1"/>
    <col min="10249" max="10496" width="13.625" style="159"/>
    <col min="10497" max="10497" width="31.625" style="159" customWidth="1"/>
    <col min="10498" max="10502" width="8.625" style="159" customWidth="1"/>
    <col min="10503" max="10503" width="29.625" style="159" customWidth="1"/>
    <col min="10504" max="10504" width="7.25" style="159" customWidth="1"/>
    <col min="10505" max="10752" width="13.625" style="159"/>
    <col min="10753" max="10753" width="31.625" style="159" customWidth="1"/>
    <col min="10754" max="10758" width="8.625" style="159" customWidth="1"/>
    <col min="10759" max="10759" width="29.625" style="159" customWidth="1"/>
    <col min="10760" max="10760" width="7.25" style="159" customWidth="1"/>
    <col min="10761" max="11008" width="13.625" style="159"/>
    <col min="11009" max="11009" width="31.625" style="159" customWidth="1"/>
    <col min="11010" max="11014" width="8.625" style="159" customWidth="1"/>
    <col min="11015" max="11015" width="29.625" style="159" customWidth="1"/>
    <col min="11016" max="11016" width="7.25" style="159" customWidth="1"/>
    <col min="11017" max="11264" width="13.625" style="159"/>
    <col min="11265" max="11265" width="31.625" style="159" customWidth="1"/>
    <col min="11266" max="11270" width="8.625" style="159" customWidth="1"/>
    <col min="11271" max="11271" width="29.625" style="159" customWidth="1"/>
    <col min="11272" max="11272" width="7.25" style="159" customWidth="1"/>
    <col min="11273" max="11520" width="13.625" style="159"/>
    <col min="11521" max="11521" width="31.625" style="159" customWidth="1"/>
    <col min="11522" max="11526" width="8.625" style="159" customWidth="1"/>
    <col min="11527" max="11527" width="29.625" style="159" customWidth="1"/>
    <col min="11528" max="11528" width="7.25" style="159" customWidth="1"/>
    <col min="11529" max="11776" width="13.625" style="159"/>
    <col min="11777" max="11777" width="31.625" style="159" customWidth="1"/>
    <col min="11778" max="11782" width="8.625" style="159" customWidth="1"/>
    <col min="11783" max="11783" width="29.625" style="159" customWidth="1"/>
    <col min="11784" max="11784" width="7.25" style="159" customWidth="1"/>
    <col min="11785" max="12032" width="13.625" style="159"/>
    <col min="12033" max="12033" width="31.625" style="159" customWidth="1"/>
    <col min="12034" max="12038" width="8.625" style="159" customWidth="1"/>
    <col min="12039" max="12039" width="29.625" style="159" customWidth="1"/>
    <col min="12040" max="12040" width="7.25" style="159" customWidth="1"/>
    <col min="12041" max="12288" width="13.625" style="159"/>
    <col min="12289" max="12289" width="31.625" style="159" customWidth="1"/>
    <col min="12290" max="12294" width="8.625" style="159" customWidth="1"/>
    <col min="12295" max="12295" width="29.625" style="159" customWidth="1"/>
    <col min="12296" max="12296" width="7.25" style="159" customWidth="1"/>
    <col min="12297" max="12544" width="13.625" style="159"/>
    <col min="12545" max="12545" width="31.625" style="159" customWidth="1"/>
    <col min="12546" max="12550" width="8.625" style="159" customWidth="1"/>
    <col min="12551" max="12551" width="29.625" style="159" customWidth="1"/>
    <col min="12552" max="12552" width="7.25" style="159" customWidth="1"/>
    <col min="12553" max="12800" width="13.625" style="159"/>
    <col min="12801" max="12801" width="31.625" style="159" customWidth="1"/>
    <col min="12802" max="12806" width="8.625" style="159" customWidth="1"/>
    <col min="12807" max="12807" width="29.625" style="159" customWidth="1"/>
    <col min="12808" max="12808" width="7.25" style="159" customWidth="1"/>
    <col min="12809" max="13056" width="13.625" style="159"/>
    <col min="13057" max="13057" width="31.625" style="159" customWidth="1"/>
    <col min="13058" max="13062" width="8.625" style="159" customWidth="1"/>
    <col min="13063" max="13063" width="29.625" style="159" customWidth="1"/>
    <col min="13064" max="13064" width="7.25" style="159" customWidth="1"/>
    <col min="13065" max="13312" width="13.625" style="159"/>
    <col min="13313" max="13313" width="31.625" style="159" customWidth="1"/>
    <col min="13314" max="13318" width="8.625" style="159" customWidth="1"/>
    <col min="13319" max="13319" width="29.625" style="159" customWidth="1"/>
    <col min="13320" max="13320" width="7.25" style="159" customWidth="1"/>
    <col min="13321" max="13568" width="13.625" style="159"/>
    <col min="13569" max="13569" width="31.625" style="159" customWidth="1"/>
    <col min="13570" max="13574" width="8.625" style="159" customWidth="1"/>
    <col min="13575" max="13575" width="29.625" style="159" customWidth="1"/>
    <col min="13576" max="13576" width="7.25" style="159" customWidth="1"/>
    <col min="13577" max="13824" width="13.625" style="159"/>
    <col min="13825" max="13825" width="31.625" style="159" customWidth="1"/>
    <col min="13826" max="13830" width="8.625" style="159" customWidth="1"/>
    <col min="13831" max="13831" width="29.625" style="159" customWidth="1"/>
    <col min="13832" max="13832" width="7.25" style="159" customWidth="1"/>
    <col min="13833" max="14080" width="13.625" style="159"/>
    <col min="14081" max="14081" width="31.625" style="159" customWidth="1"/>
    <col min="14082" max="14086" width="8.625" style="159" customWidth="1"/>
    <col min="14087" max="14087" width="29.625" style="159" customWidth="1"/>
    <col min="14088" max="14088" width="7.25" style="159" customWidth="1"/>
    <col min="14089" max="14336" width="13.625" style="159"/>
    <col min="14337" max="14337" width="31.625" style="159" customWidth="1"/>
    <col min="14338" max="14342" width="8.625" style="159" customWidth="1"/>
    <col min="14343" max="14343" width="29.625" style="159" customWidth="1"/>
    <col min="14344" max="14344" width="7.25" style="159" customWidth="1"/>
    <col min="14345" max="14592" width="13.625" style="159"/>
    <col min="14593" max="14593" width="31.625" style="159" customWidth="1"/>
    <col min="14594" max="14598" width="8.625" style="159" customWidth="1"/>
    <col min="14599" max="14599" width="29.625" style="159" customWidth="1"/>
    <col min="14600" max="14600" width="7.25" style="159" customWidth="1"/>
    <col min="14601" max="14848" width="13.625" style="159"/>
    <col min="14849" max="14849" width="31.625" style="159" customWidth="1"/>
    <col min="14850" max="14854" width="8.625" style="159" customWidth="1"/>
    <col min="14855" max="14855" width="29.625" style="159" customWidth="1"/>
    <col min="14856" max="14856" width="7.25" style="159" customWidth="1"/>
    <col min="14857" max="15104" width="13.625" style="159"/>
    <col min="15105" max="15105" width="31.625" style="159" customWidth="1"/>
    <col min="15106" max="15110" width="8.625" style="159" customWidth="1"/>
    <col min="15111" max="15111" width="29.625" style="159" customWidth="1"/>
    <col min="15112" max="15112" width="7.25" style="159" customWidth="1"/>
    <col min="15113" max="15360" width="13.625" style="159"/>
    <col min="15361" max="15361" width="31.625" style="159" customWidth="1"/>
    <col min="15362" max="15366" width="8.625" style="159" customWidth="1"/>
    <col min="15367" max="15367" width="29.625" style="159" customWidth="1"/>
    <col min="15368" max="15368" width="7.25" style="159" customWidth="1"/>
    <col min="15369" max="15616" width="13.625" style="159"/>
    <col min="15617" max="15617" width="31.625" style="159" customWidth="1"/>
    <col min="15618" max="15622" width="8.625" style="159" customWidth="1"/>
    <col min="15623" max="15623" width="29.625" style="159" customWidth="1"/>
    <col min="15624" max="15624" width="7.25" style="159" customWidth="1"/>
    <col min="15625" max="15872" width="13.625" style="159"/>
    <col min="15873" max="15873" width="31.625" style="159" customWidth="1"/>
    <col min="15874" max="15878" width="8.625" style="159" customWidth="1"/>
    <col min="15879" max="15879" width="29.625" style="159" customWidth="1"/>
    <col min="15880" max="15880" width="7.25" style="159" customWidth="1"/>
    <col min="15881" max="16128" width="13.625" style="159"/>
    <col min="16129" max="16129" width="31.625" style="159" customWidth="1"/>
    <col min="16130" max="16134" width="8.625" style="159" customWidth="1"/>
    <col min="16135" max="16135" width="29.625" style="159" customWidth="1"/>
    <col min="16136" max="16136" width="7.25" style="159" customWidth="1"/>
    <col min="16137" max="16384" width="13.625" style="159"/>
  </cols>
  <sheetData>
    <row r="1" spans="1:8" s="158" customFormat="1" ht="24.75" customHeight="1">
      <c r="A1" s="152" t="s">
        <v>51</v>
      </c>
      <c r="B1" s="153"/>
      <c r="C1" s="154"/>
      <c r="D1" s="155" t="s">
        <v>1</v>
      </c>
      <c r="E1" s="153"/>
      <c r="F1" s="156"/>
      <c r="G1" s="157" t="s">
        <v>3</v>
      </c>
    </row>
    <row r="2" spans="1:8" ht="19.5" customHeight="1">
      <c r="G2" s="162"/>
    </row>
    <row r="3" spans="1:8" s="166" customFormat="1" ht="19.5" customHeight="1">
      <c r="A3" s="163" t="s">
        <v>147</v>
      </c>
      <c r="B3" s="164"/>
      <c r="C3" s="165"/>
      <c r="G3" s="167" t="s">
        <v>339</v>
      </c>
    </row>
    <row r="4" spans="1:8" s="158" customFormat="1" ht="19.5" customHeight="1">
      <c r="B4" s="153"/>
      <c r="C4" s="154"/>
      <c r="D4" s="153"/>
      <c r="E4" s="153"/>
      <c r="F4" s="156"/>
      <c r="G4" s="168"/>
    </row>
    <row r="5" spans="1:8" s="158" customFormat="1" ht="19.5" customHeight="1">
      <c r="B5" s="169"/>
      <c r="C5" s="170"/>
      <c r="D5" s="154"/>
      <c r="E5" s="154"/>
      <c r="F5" s="154"/>
      <c r="G5" s="168"/>
    </row>
    <row r="6" spans="1:8" s="174" customFormat="1" ht="16.5" customHeight="1">
      <c r="A6" s="171" t="s">
        <v>5</v>
      </c>
      <c r="B6" s="172" t="s">
        <v>345</v>
      </c>
      <c r="C6" s="172" t="s">
        <v>344</v>
      </c>
      <c r="D6" s="173">
        <v>2016</v>
      </c>
      <c r="E6" s="173">
        <v>2015</v>
      </c>
      <c r="F6" s="173">
        <v>2014</v>
      </c>
      <c r="G6" s="159" t="s">
        <v>67</v>
      </c>
      <c r="H6" s="158"/>
    </row>
    <row r="7" spans="1:8" s="174" customFormat="1" ht="8.1" customHeight="1">
      <c r="B7" s="154"/>
      <c r="C7" s="154"/>
      <c r="D7" s="154"/>
      <c r="E7" s="154"/>
      <c r="F7" s="154"/>
      <c r="G7" s="175"/>
      <c r="H7" s="158"/>
    </row>
    <row r="8" spans="1:8" s="174" customFormat="1" ht="16.5" customHeight="1">
      <c r="A8" s="176" t="s">
        <v>52</v>
      </c>
      <c r="B8" s="222">
        <v>259788.42857142858</v>
      </c>
      <c r="C8" s="215">
        <f>C9+C19+C15</f>
        <v>255134.71428571429</v>
      </c>
      <c r="D8" s="215">
        <f>D9+D19+D15</f>
        <v>241071.68428571429</v>
      </c>
      <c r="E8" s="215">
        <f>E9+E19+E15</f>
        <v>233552.7028571429</v>
      </c>
      <c r="F8" s="215">
        <f>F9+F19+F15</f>
        <v>236989.97999999998</v>
      </c>
      <c r="G8" s="177" t="s">
        <v>68</v>
      </c>
      <c r="H8" s="158"/>
    </row>
    <row r="9" spans="1:8" s="180" customFormat="1" ht="16.5" customHeight="1">
      <c r="A9" s="178" t="s">
        <v>106</v>
      </c>
      <c r="B9" s="220">
        <v>234890.42857142858</v>
      </c>
      <c r="C9" s="161">
        <v>225521.71428571429</v>
      </c>
      <c r="D9" s="161">
        <v>211607.55428571429</v>
      </c>
      <c r="E9" s="161">
        <v>204644.94285714289</v>
      </c>
      <c r="F9" s="216">
        <v>198185.66099999999</v>
      </c>
      <c r="G9" s="179" t="s">
        <v>69</v>
      </c>
      <c r="H9" s="158"/>
    </row>
    <row r="10" spans="1:8" s="180" customFormat="1" ht="16.5" customHeight="1">
      <c r="A10" s="178" t="s">
        <v>53</v>
      </c>
      <c r="B10" s="220">
        <v>95025</v>
      </c>
      <c r="C10" s="161">
        <v>93262</v>
      </c>
      <c r="D10" s="161">
        <v>85075</v>
      </c>
      <c r="E10" s="161">
        <v>80835</v>
      </c>
      <c r="F10" s="216">
        <v>77593</v>
      </c>
      <c r="G10" s="179" t="s">
        <v>70</v>
      </c>
      <c r="H10" s="158"/>
    </row>
    <row r="11" spans="1:8" s="180" customFormat="1" ht="16.5" customHeight="1">
      <c r="A11" s="178" t="s">
        <v>54</v>
      </c>
      <c r="B11" s="220">
        <v>114539.42857142858</v>
      </c>
      <c r="C11" s="161">
        <v>108698.71428571429</v>
      </c>
      <c r="D11" s="161">
        <v>101631.43428571428</v>
      </c>
      <c r="E11" s="161">
        <v>100002.74285714286</v>
      </c>
      <c r="F11" s="216">
        <v>97275.781428571427</v>
      </c>
      <c r="G11" s="179" t="s">
        <v>71</v>
      </c>
      <c r="H11" s="158"/>
    </row>
    <row r="12" spans="1:8" s="180" customFormat="1" ht="16.5" customHeight="1">
      <c r="A12" s="178" t="s">
        <v>55</v>
      </c>
      <c r="B12" s="220">
        <v>9692</v>
      </c>
      <c r="C12" s="161">
        <v>8610</v>
      </c>
      <c r="D12" s="161">
        <v>9074.1200000000008</v>
      </c>
      <c r="E12" s="161">
        <v>7715.2</v>
      </c>
      <c r="F12" s="216">
        <v>7737.88</v>
      </c>
      <c r="G12" s="179" t="s">
        <v>72</v>
      </c>
      <c r="H12" s="158"/>
    </row>
    <row r="13" spans="1:8" s="180" customFormat="1" ht="16.5" customHeight="1">
      <c r="A13" s="178" t="s">
        <v>252</v>
      </c>
      <c r="B13" s="220">
        <v>15634</v>
      </c>
      <c r="C13" s="161">
        <v>14951</v>
      </c>
      <c r="D13" s="161">
        <v>15827</v>
      </c>
      <c r="E13" s="161">
        <v>16092</v>
      </c>
      <c r="F13" s="216">
        <v>15579</v>
      </c>
      <c r="G13" s="179" t="s">
        <v>251</v>
      </c>
      <c r="H13" s="158"/>
    </row>
    <row r="14" spans="1:8" s="180" customFormat="1" ht="7.5" customHeight="1">
      <c r="A14" s="181"/>
      <c r="B14" s="220"/>
      <c r="C14" s="161"/>
      <c r="D14" s="161"/>
      <c r="E14" s="161"/>
      <c r="F14" s="216"/>
      <c r="G14" s="179"/>
      <c r="H14" s="158"/>
    </row>
    <row r="15" spans="1:8" s="180" customFormat="1" ht="16.5" customHeight="1">
      <c r="A15" s="178" t="s">
        <v>107</v>
      </c>
      <c r="B15" s="220">
        <v>21183</v>
      </c>
      <c r="C15" s="161">
        <v>25957</v>
      </c>
      <c r="D15" s="161">
        <v>25896.129999999997</v>
      </c>
      <c r="E15" s="161">
        <v>25535.760000000002</v>
      </c>
      <c r="F15" s="216">
        <v>35633.319000000003</v>
      </c>
      <c r="G15" s="179" t="s">
        <v>73</v>
      </c>
      <c r="H15" s="158"/>
    </row>
    <row r="16" spans="1:8" s="180" customFormat="1" ht="16.5" customHeight="1">
      <c r="A16" s="181" t="s">
        <v>219</v>
      </c>
      <c r="B16" s="220">
        <v>9294</v>
      </c>
      <c r="C16" s="161">
        <v>7958.1</v>
      </c>
      <c r="D16" s="161">
        <v>7984</v>
      </c>
      <c r="E16" s="161">
        <v>8956</v>
      </c>
      <c r="F16" s="216">
        <v>9780.9989999999998</v>
      </c>
      <c r="G16" s="179" t="s">
        <v>74</v>
      </c>
      <c r="H16" s="158"/>
    </row>
    <row r="17" spans="1:8" s="180" customFormat="1" ht="16.5" customHeight="1">
      <c r="A17" s="178" t="s">
        <v>57</v>
      </c>
      <c r="B17" s="221" t="s">
        <v>200</v>
      </c>
      <c r="C17" s="161" t="s">
        <v>200</v>
      </c>
      <c r="D17" s="161">
        <v>570</v>
      </c>
      <c r="E17" s="161">
        <v>43</v>
      </c>
      <c r="F17" s="216">
        <v>2046</v>
      </c>
      <c r="G17" s="179" t="s">
        <v>76</v>
      </c>
      <c r="H17" s="158"/>
    </row>
    <row r="18" spans="1:8" s="180" customFormat="1" ht="16.5" customHeight="1">
      <c r="A18" s="159" t="s">
        <v>56</v>
      </c>
      <c r="B18" s="220">
        <v>11889</v>
      </c>
      <c r="C18" s="161">
        <v>17999</v>
      </c>
      <c r="D18" s="161">
        <v>17342</v>
      </c>
      <c r="E18" s="161">
        <v>16536.760000000002</v>
      </c>
      <c r="F18" s="216">
        <v>23806.32</v>
      </c>
      <c r="G18" s="179" t="s">
        <v>75</v>
      </c>
      <c r="H18" s="158"/>
    </row>
    <row r="19" spans="1:8" s="180" customFormat="1" ht="16.5" customHeight="1">
      <c r="A19" s="178" t="s">
        <v>108</v>
      </c>
      <c r="B19" s="220">
        <f>B8-B9-B15</f>
        <v>3715</v>
      </c>
      <c r="C19" s="161">
        <v>3656</v>
      </c>
      <c r="D19" s="161">
        <v>3568</v>
      </c>
      <c r="E19" s="161">
        <v>3372.0000000000073</v>
      </c>
      <c r="F19" s="216">
        <v>3171</v>
      </c>
      <c r="G19" s="182" t="s">
        <v>104</v>
      </c>
      <c r="H19" s="158"/>
    </row>
    <row r="20" spans="1:8" s="180" customFormat="1" ht="16.5" customHeight="1">
      <c r="A20" s="159"/>
      <c r="B20" s="220"/>
      <c r="C20" s="161"/>
      <c r="D20" s="161"/>
      <c r="E20" s="161"/>
      <c r="F20" s="161"/>
      <c r="G20" s="183"/>
      <c r="H20" s="158"/>
    </row>
    <row r="21" spans="1:8" ht="16.5" customHeight="1">
      <c r="A21" s="176" t="s">
        <v>58</v>
      </c>
      <c r="B21" s="222">
        <v>213206.39999999999</v>
      </c>
      <c r="C21" s="215">
        <f>C22+C25+C28</f>
        <v>206288.8</v>
      </c>
      <c r="D21" s="215">
        <f>D22+D25+D28</f>
        <v>202968.17</v>
      </c>
      <c r="E21" s="215">
        <f>E22+E25+E28</f>
        <v>200819.8</v>
      </c>
      <c r="F21" s="215">
        <f>F22+F25+F28</f>
        <v>209694.6</v>
      </c>
      <c r="G21" s="184" t="s">
        <v>77</v>
      </c>
      <c r="H21" s="158"/>
    </row>
    <row r="22" spans="1:8" s="174" customFormat="1" ht="16.5" customHeight="1">
      <c r="A22" s="178" t="s">
        <v>109</v>
      </c>
      <c r="B22" s="220">
        <v>168207</v>
      </c>
      <c r="C22" s="161">
        <v>163881</v>
      </c>
      <c r="D22" s="161">
        <v>161773.07</v>
      </c>
      <c r="E22" s="161">
        <v>159552</v>
      </c>
      <c r="F22" s="216">
        <v>152259</v>
      </c>
      <c r="G22" s="179" t="s">
        <v>78</v>
      </c>
      <c r="H22" s="158"/>
    </row>
    <row r="23" spans="1:8" s="180" customFormat="1" ht="16.5" customHeight="1">
      <c r="A23" s="178" t="s">
        <v>59</v>
      </c>
      <c r="B23" s="220">
        <v>105993</v>
      </c>
      <c r="C23" s="161">
        <v>104901</v>
      </c>
      <c r="D23" s="161">
        <v>104859</v>
      </c>
      <c r="E23" s="161">
        <v>102959</v>
      </c>
      <c r="F23" s="216">
        <v>101505</v>
      </c>
      <c r="G23" s="182" t="s">
        <v>79</v>
      </c>
      <c r="H23" s="158"/>
    </row>
    <row r="24" spans="1:8" s="180" customFormat="1" ht="16.5" customHeight="1">
      <c r="A24" s="159" t="s">
        <v>112</v>
      </c>
      <c r="B24" s="220">
        <v>62214</v>
      </c>
      <c r="C24" s="161">
        <v>58980</v>
      </c>
      <c r="D24" s="161">
        <v>56914.07</v>
      </c>
      <c r="E24" s="161">
        <v>56593</v>
      </c>
      <c r="F24" s="216">
        <v>50754</v>
      </c>
      <c r="G24" s="179" t="s">
        <v>250</v>
      </c>
      <c r="H24" s="158"/>
    </row>
    <row r="25" spans="1:8" s="180" customFormat="1" ht="16.5" customHeight="1">
      <c r="A25" s="178" t="s">
        <v>110</v>
      </c>
      <c r="B25" s="220">
        <v>27281.4</v>
      </c>
      <c r="C25" s="161">
        <v>27077.8</v>
      </c>
      <c r="D25" s="161">
        <v>27098.1</v>
      </c>
      <c r="E25" s="161">
        <v>27290.799999999999</v>
      </c>
      <c r="F25" s="216">
        <v>24787.599999999999</v>
      </c>
      <c r="G25" s="179" t="s">
        <v>249</v>
      </c>
      <c r="H25" s="158"/>
    </row>
    <row r="26" spans="1:8" s="180" customFormat="1" ht="16.5" customHeight="1">
      <c r="A26" s="181" t="s">
        <v>61</v>
      </c>
      <c r="B26" s="220">
        <v>23548</v>
      </c>
      <c r="C26" s="161">
        <v>23305</v>
      </c>
      <c r="D26" s="161">
        <v>23316</v>
      </c>
      <c r="E26" s="161">
        <v>23305</v>
      </c>
      <c r="F26" s="216">
        <v>21052</v>
      </c>
      <c r="G26" s="179" t="s">
        <v>80</v>
      </c>
      <c r="H26" s="158"/>
    </row>
    <row r="27" spans="1:8" s="180" customFormat="1" ht="16.5" customHeight="1">
      <c r="A27" s="181" t="s">
        <v>62</v>
      </c>
      <c r="B27" s="220">
        <v>3733.4</v>
      </c>
      <c r="C27" s="161">
        <v>3772.8</v>
      </c>
      <c r="D27" s="161">
        <v>3782.1</v>
      </c>
      <c r="E27" s="161">
        <v>3985.8</v>
      </c>
      <c r="F27" s="216">
        <v>3735.6</v>
      </c>
      <c r="G27" s="179" t="s">
        <v>81</v>
      </c>
      <c r="H27" s="158"/>
    </row>
    <row r="28" spans="1:8" s="180" customFormat="1" ht="16.5" customHeight="1">
      <c r="A28" s="178" t="s">
        <v>111</v>
      </c>
      <c r="B28" s="220">
        <v>17718</v>
      </c>
      <c r="C28" s="161">
        <v>15330</v>
      </c>
      <c r="D28" s="161">
        <v>14097</v>
      </c>
      <c r="E28" s="161">
        <v>13977</v>
      </c>
      <c r="F28" s="216">
        <v>32648</v>
      </c>
      <c r="G28" s="179" t="s">
        <v>82</v>
      </c>
      <c r="H28" s="158"/>
    </row>
    <row r="29" spans="1:8" s="180" customFormat="1" ht="16.5" customHeight="1">
      <c r="A29" s="178"/>
      <c r="B29" s="225"/>
      <c r="C29" s="161"/>
      <c r="D29" s="161"/>
      <c r="E29" s="161"/>
      <c r="F29" s="161"/>
      <c r="G29" s="179"/>
      <c r="H29" s="158"/>
    </row>
    <row r="30" spans="1:8" s="180" customFormat="1" ht="16.5" customHeight="1">
      <c r="A30" s="176" t="s">
        <v>220</v>
      </c>
      <c r="B30" s="223">
        <f>B8-B21</f>
        <v>46582.028571428586</v>
      </c>
      <c r="C30" s="154">
        <f>C8-C21</f>
        <v>48845.914285714302</v>
      </c>
      <c r="D30" s="154">
        <f>D8-D21</f>
        <v>38103.514285714278</v>
      </c>
      <c r="E30" s="154">
        <f>E8-E21</f>
        <v>32732.902857142908</v>
      </c>
      <c r="F30" s="154">
        <f>F8-F21</f>
        <v>27295.379999999976</v>
      </c>
      <c r="G30" s="177" t="s">
        <v>83</v>
      </c>
      <c r="H30" s="158"/>
    </row>
    <row r="31" spans="1:8" s="174" customFormat="1" ht="16.5" customHeight="1">
      <c r="A31" s="181"/>
      <c r="B31" s="224"/>
      <c r="C31" s="154"/>
      <c r="D31" s="154"/>
      <c r="E31" s="154"/>
      <c r="F31" s="154"/>
      <c r="G31" s="184" t="s">
        <v>1</v>
      </c>
      <c r="H31" s="158"/>
    </row>
    <row r="32" spans="1:8" s="180" customFormat="1" ht="16.5" customHeight="1">
      <c r="A32" s="176" t="s">
        <v>253</v>
      </c>
      <c r="B32" s="224">
        <v>65657.600000000006</v>
      </c>
      <c r="C32" s="154">
        <v>67009.2</v>
      </c>
      <c r="D32" s="154">
        <v>63650.649999999994</v>
      </c>
      <c r="E32" s="154">
        <v>58691.199999999997</v>
      </c>
      <c r="F32" s="217">
        <v>54307.4</v>
      </c>
      <c r="G32" s="177" t="s">
        <v>84</v>
      </c>
      <c r="H32" s="158"/>
    </row>
    <row r="33" spans="1:8" s="174" customFormat="1" ht="18.75" customHeight="1">
      <c r="A33" s="187" t="s">
        <v>63</v>
      </c>
      <c r="B33" s="224">
        <v>-22277.428571428572</v>
      </c>
      <c r="C33" s="154">
        <v>-18979.714285714283</v>
      </c>
      <c r="D33" s="154">
        <v>-18349.194285714286</v>
      </c>
      <c r="E33" s="154">
        <v>-15210</v>
      </c>
      <c r="F33" s="217">
        <v>-16632.106428571424</v>
      </c>
      <c r="G33" s="177" t="s">
        <v>85</v>
      </c>
      <c r="H33" s="158"/>
    </row>
    <row r="34" spans="1:8" s="174" customFormat="1" ht="18.75" customHeight="1">
      <c r="A34" s="187" t="s">
        <v>90</v>
      </c>
      <c r="B34" s="224">
        <v>-41352.999999999993</v>
      </c>
      <c r="C34" s="154">
        <v>-37142.999999999993</v>
      </c>
      <c r="D34" s="154">
        <v>-43896.33</v>
      </c>
      <c r="E34" s="154">
        <v>-41168</v>
      </c>
      <c r="F34" s="217">
        <v>-43644.12599999996</v>
      </c>
      <c r="G34" s="177" t="s">
        <v>103</v>
      </c>
      <c r="H34" s="158"/>
    </row>
    <row r="35" spans="1:8" s="174" customFormat="1" ht="18.75" customHeight="1">
      <c r="A35" s="176" t="s">
        <v>64</v>
      </c>
      <c r="B35" s="224">
        <v>3209.2000000000007</v>
      </c>
      <c r="C35" s="154">
        <v>-831</v>
      </c>
      <c r="D35" s="154">
        <v>5151</v>
      </c>
      <c r="E35" s="154">
        <v>-5073</v>
      </c>
      <c r="F35" s="217">
        <v>-2090.8479999999909</v>
      </c>
      <c r="G35" s="177" t="s">
        <v>86</v>
      </c>
      <c r="H35" s="158"/>
    </row>
    <row r="36" spans="1:8" s="174" customFormat="1" ht="18.75" customHeight="1">
      <c r="A36" s="176" t="s">
        <v>131</v>
      </c>
      <c r="B36" s="224">
        <v>-38143.800000000003</v>
      </c>
      <c r="C36" s="154">
        <v>-37973.999999999985</v>
      </c>
      <c r="D36" s="154">
        <v>-38745.170000000013</v>
      </c>
      <c r="E36" s="154">
        <v>-46241</v>
      </c>
      <c r="F36" s="217">
        <v>-45734.97399999998</v>
      </c>
      <c r="G36" s="177" t="s">
        <v>134</v>
      </c>
      <c r="H36" s="158"/>
    </row>
    <row r="37" spans="1:8" s="174" customFormat="1" ht="18.75" customHeight="1">
      <c r="A37" s="176" t="s">
        <v>65</v>
      </c>
      <c r="B37" s="224">
        <v>40017.800000000003</v>
      </c>
      <c r="C37" s="154">
        <v>34418.299999999988</v>
      </c>
      <c r="D37" s="154">
        <v>35936.570000000014</v>
      </c>
      <c r="E37" s="154">
        <v>45923.01999999996</v>
      </c>
      <c r="F37" s="217">
        <v>36442.273999999976</v>
      </c>
      <c r="G37" s="177" t="s">
        <v>87</v>
      </c>
      <c r="H37" s="158"/>
    </row>
    <row r="38" spans="1:8" s="174" customFormat="1" ht="18.75" customHeight="1">
      <c r="A38" s="159" t="s">
        <v>132</v>
      </c>
      <c r="B38" s="223" t="s">
        <v>200</v>
      </c>
      <c r="C38" s="154" t="s">
        <v>200</v>
      </c>
      <c r="D38" s="154" t="s">
        <v>200</v>
      </c>
      <c r="E38" s="154" t="s">
        <v>200</v>
      </c>
      <c r="F38" s="154" t="s">
        <v>200</v>
      </c>
      <c r="G38" s="182" t="s">
        <v>247</v>
      </c>
      <c r="H38" s="158"/>
    </row>
    <row r="39" spans="1:8" s="180" customFormat="1" ht="18.75" customHeight="1">
      <c r="A39" s="159" t="s">
        <v>133</v>
      </c>
      <c r="B39" s="223" t="s">
        <v>200</v>
      </c>
      <c r="C39" s="154" t="s">
        <v>200</v>
      </c>
      <c r="D39" s="154" t="s">
        <v>200</v>
      </c>
      <c r="E39" s="154" t="s">
        <v>200</v>
      </c>
      <c r="F39" s="154" t="s">
        <v>200</v>
      </c>
      <c r="G39" s="179" t="s">
        <v>248</v>
      </c>
      <c r="H39" s="158"/>
    </row>
    <row r="40" spans="1:8" s="180" customFormat="1" ht="18.75" customHeight="1">
      <c r="A40" s="188" t="s">
        <v>66</v>
      </c>
      <c r="B40" s="222">
        <v>-1874</v>
      </c>
      <c r="C40" s="215">
        <f>C41+C42</f>
        <v>3555.7000000000007</v>
      </c>
      <c r="D40" s="215">
        <f>D41+D42</f>
        <v>2809</v>
      </c>
      <c r="E40" s="215">
        <f>E41+E42</f>
        <v>318</v>
      </c>
      <c r="F40" s="215">
        <f>F41+F42</f>
        <v>9292.7000000000007</v>
      </c>
      <c r="G40" s="184" t="s">
        <v>88</v>
      </c>
      <c r="H40" s="158"/>
    </row>
    <row r="41" spans="1:8" s="174" customFormat="1" ht="18.75" customHeight="1">
      <c r="A41" s="159" t="s">
        <v>245</v>
      </c>
      <c r="B41" s="220">
        <v>6211.2</v>
      </c>
      <c r="C41" s="161">
        <v>16798.7</v>
      </c>
      <c r="D41" s="161">
        <v>10388</v>
      </c>
      <c r="E41" s="161">
        <v>8687</v>
      </c>
      <c r="F41" s="216">
        <v>17685</v>
      </c>
      <c r="G41" s="182" t="s">
        <v>89</v>
      </c>
      <c r="H41" s="158"/>
    </row>
    <row r="42" spans="1:8" s="180" customFormat="1" ht="16.5" customHeight="1">
      <c r="A42" s="159" t="s">
        <v>246</v>
      </c>
      <c r="B42" s="220">
        <v>-8085.2</v>
      </c>
      <c r="C42" s="161">
        <v>-13243</v>
      </c>
      <c r="D42" s="161">
        <v>-7579</v>
      </c>
      <c r="E42" s="161">
        <v>-8369</v>
      </c>
      <c r="F42" s="216">
        <v>-8392.2999999999993</v>
      </c>
      <c r="G42" s="179" t="s">
        <v>145</v>
      </c>
      <c r="H42" s="158"/>
    </row>
    <row r="43" spans="1:8" s="180" customFormat="1" ht="16.5" customHeight="1">
      <c r="A43" s="159"/>
      <c r="B43" s="160"/>
      <c r="C43" s="160"/>
      <c r="D43" s="160"/>
      <c r="E43" s="160"/>
      <c r="F43" s="160"/>
      <c r="G43" s="159"/>
      <c r="H43" s="158"/>
    </row>
    <row r="44" spans="1:8" ht="12.75" customHeight="1">
      <c r="H44" s="158"/>
    </row>
    <row r="45" spans="1:8" ht="12" customHeight="1">
      <c r="B45" s="161"/>
      <c r="D45" s="161"/>
      <c r="E45" s="161"/>
      <c r="F45" s="161"/>
      <c r="H45" s="158"/>
    </row>
    <row r="46" spans="1:8" ht="12.75" customHeight="1">
      <c r="B46" s="161"/>
      <c r="D46" s="161"/>
      <c r="E46" s="161"/>
      <c r="F46" s="161"/>
      <c r="H46" s="158"/>
    </row>
    <row r="47" spans="1:8" ht="12.75" customHeight="1">
      <c r="B47" s="161"/>
      <c r="C47" s="185"/>
      <c r="D47" s="186"/>
      <c r="E47" s="161"/>
      <c r="F47" s="161"/>
      <c r="H47" s="158"/>
    </row>
    <row r="48" spans="1:8" ht="12.75" customHeight="1">
      <c r="B48" s="161"/>
      <c r="C48" s="185"/>
      <c r="D48" s="186"/>
      <c r="E48" s="161"/>
      <c r="F48" s="161"/>
      <c r="H48" s="158"/>
    </row>
    <row r="49" spans="1:8" ht="12.75" customHeight="1">
      <c r="B49" s="161"/>
      <c r="C49" s="185"/>
      <c r="D49" s="186"/>
      <c r="E49" s="161"/>
      <c r="F49" s="161"/>
      <c r="H49" s="158"/>
    </row>
    <row r="50" spans="1:8" ht="12.75" customHeight="1">
      <c r="B50" s="161"/>
      <c r="C50" s="185"/>
      <c r="D50" s="186"/>
      <c r="E50" s="161"/>
      <c r="F50" s="161"/>
      <c r="H50" s="158"/>
    </row>
    <row r="51" spans="1:8" ht="12.75" customHeight="1">
      <c r="B51" s="161"/>
      <c r="C51" s="185"/>
      <c r="D51" s="186"/>
      <c r="E51" s="161"/>
      <c r="F51" s="161"/>
      <c r="H51" s="158"/>
    </row>
    <row r="52" spans="1:8" ht="12.75" customHeight="1">
      <c r="B52" s="161"/>
      <c r="C52" s="185"/>
      <c r="D52" s="186"/>
      <c r="E52" s="161"/>
      <c r="F52" s="161"/>
      <c r="H52" s="158"/>
    </row>
    <row r="53" spans="1:8" ht="12.75" customHeight="1">
      <c r="B53" s="161"/>
      <c r="C53" s="185"/>
      <c r="D53" s="186"/>
      <c r="E53" s="161"/>
      <c r="F53" s="161"/>
      <c r="H53" s="158"/>
    </row>
    <row r="54" spans="1:8" ht="12.75" customHeight="1">
      <c r="B54" s="161"/>
      <c r="C54" s="185"/>
      <c r="D54" s="186"/>
      <c r="E54" s="161"/>
      <c r="F54" s="161"/>
      <c r="H54" s="158"/>
    </row>
    <row r="55" spans="1:8" ht="12.75" customHeight="1">
      <c r="A55" s="181"/>
      <c r="B55" s="161"/>
      <c r="C55" s="189"/>
      <c r="D55" s="180"/>
      <c r="E55" s="180"/>
      <c r="G55" s="190"/>
      <c r="H55" s="158"/>
    </row>
    <row r="56" spans="1:8" ht="12.75" customHeight="1">
      <c r="A56" s="181"/>
      <c r="B56" s="161"/>
      <c r="C56" s="189"/>
      <c r="D56" s="180"/>
      <c r="E56" s="180"/>
      <c r="G56" s="190"/>
      <c r="H56" s="158"/>
    </row>
    <row r="57" spans="1:8" ht="12.75" customHeight="1">
      <c r="A57" s="181"/>
      <c r="B57" s="161"/>
      <c r="C57" s="189"/>
      <c r="D57" s="180"/>
      <c r="E57" s="180"/>
      <c r="G57" s="190"/>
      <c r="H57" s="158"/>
    </row>
    <row r="58" spans="1:8" ht="12.75" customHeight="1">
      <c r="A58" s="181"/>
      <c r="B58" s="161"/>
      <c r="C58" s="189"/>
      <c r="D58" s="180"/>
      <c r="E58" s="180"/>
      <c r="G58" s="190"/>
      <c r="H58" s="158"/>
    </row>
    <row r="59" spans="1:8" ht="12.75" customHeight="1">
      <c r="A59" s="181"/>
      <c r="B59" s="161"/>
      <c r="C59" s="189"/>
      <c r="D59" s="180"/>
      <c r="E59" s="180"/>
      <c r="G59" s="190"/>
      <c r="H59" s="158"/>
    </row>
    <row r="61" spans="1:8" ht="12.75" customHeight="1"/>
    <row r="62" spans="1:8" ht="14.25">
      <c r="A62" s="193"/>
      <c r="B62" s="161"/>
      <c r="C62" s="193"/>
      <c r="D62" s="193"/>
      <c r="E62" s="193"/>
      <c r="F62" s="193"/>
      <c r="G62" s="193"/>
      <c r="H62" s="158"/>
    </row>
    <row r="63" spans="1:8" ht="12.75" customHeight="1">
      <c r="B63" s="193"/>
      <c r="E63" s="161"/>
      <c r="F63" s="161"/>
      <c r="H63" s="158"/>
    </row>
    <row r="64" spans="1:8" s="180" customFormat="1" ht="12.75" customHeight="1">
      <c r="A64" s="191" t="s">
        <v>201</v>
      </c>
      <c r="C64" s="161"/>
      <c r="D64" s="161"/>
      <c r="E64" s="161"/>
      <c r="F64" s="161"/>
      <c r="G64" s="192" t="s">
        <v>204</v>
      </c>
      <c r="H64" s="158"/>
    </row>
    <row r="65" spans="1:8" ht="12.75" customHeight="1">
      <c r="A65" s="178"/>
      <c r="B65" s="161"/>
      <c r="D65" s="161"/>
      <c r="E65" s="161"/>
      <c r="F65" s="161"/>
      <c r="H65" s="158"/>
    </row>
    <row r="66" spans="1:8" ht="12.75" customHeight="1">
      <c r="B66" s="161"/>
      <c r="D66" s="161"/>
      <c r="E66" s="161"/>
      <c r="F66" s="161"/>
      <c r="H66" s="158"/>
    </row>
    <row r="67" spans="1:8" ht="12.75" customHeight="1">
      <c r="A67" s="178"/>
      <c r="B67" s="161"/>
      <c r="D67" s="161"/>
      <c r="E67" s="161"/>
      <c r="F67" s="161"/>
      <c r="H67" s="158"/>
    </row>
    <row r="68" spans="1:8" ht="12.75" customHeight="1">
      <c r="A68" s="178"/>
      <c r="B68" s="161"/>
      <c r="D68" s="161"/>
      <c r="E68" s="161"/>
      <c r="F68" s="161"/>
      <c r="H68" s="158"/>
    </row>
    <row r="69" spans="1:8" ht="13.5" customHeight="1">
      <c r="B69" s="161"/>
      <c r="D69" s="161"/>
      <c r="E69" s="161"/>
      <c r="F69" s="161"/>
      <c r="H69" s="158"/>
    </row>
    <row r="70" spans="1:8" ht="13.5" customHeight="1">
      <c r="B70" s="161"/>
      <c r="D70" s="161"/>
      <c r="E70" s="161"/>
      <c r="F70" s="161"/>
      <c r="H70" s="158"/>
    </row>
    <row r="71" spans="1:8">
      <c r="B71" s="161"/>
      <c r="D71" s="161"/>
      <c r="E71" s="161"/>
      <c r="F71" s="161"/>
      <c r="H71" s="158"/>
    </row>
    <row r="72" spans="1:8">
      <c r="B72" s="161"/>
      <c r="D72" s="161"/>
      <c r="E72" s="161"/>
      <c r="F72" s="161"/>
      <c r="H72" s="158"/>
    </row>
    <row r="73" spans="1:8">
      <c r="B73" s="161"/>
      <c r="D73" s="161"/>
      <c r="E73" s="161"/>
      <c r="F73" s="161"/>
      <c r="H73" s="158"/>
    </row>
    <row r="75" spans="1:8">
      <c r="B75" s="161"/>
      <c r="D75" s="161"/>
      <c r="E75" s="161"/>
      <c r="F75" s="161"/>
      <c r="H75" s="158"/>
    </row>
    <row r="76" spans="1:8">
      <c r="B76" s="161"/>
      <c r="H76" s="158"/>
    </row>
    <row r="77" spans="1:8">
      <c r="H77" s="158"/>
    </row>
    <row r="78" spans="1:8">
      <c r="H78" s="158"/>
    </row>
    <row r="79" spans="1:8">
      <c r="H79" s="158"/>
    </row>
    <row r="80" spans="1:8">
      <c r="H80" s="158"/>
    </row>
    <row r="81" spans="8:8">
      <c r="H81" s="158"/>
    </row>
    <row r="82" spans="8:8">
      <c r="H82" s="158"/>
    </row>
    <row r="148" spans="2:8">
      <c r="C148" s="194"/>
      <c r="D148" s="195"/>
      <c r="E148" s="195"/>
    </row>
    <row r="149" spans="2:8">
      <c r="B149" s="195"/>
      <c r="C149" s="194"/>
      <c r="D149" s="195"/>
      <c r="E149" s="195"/>
    </row>
    <row r="150" spans="2:8">
      <c r="B150" s="195"/>
      <c r="C150" s="194"/>
      <c r="D150" s="195"/>
      <c r="E150" s="195"/>
    </row>
    <row r="151" spans="2:8">
      <c r="B151" s="195"/>
      <c r="C151" s="194"/>
      <c r="D151" s="195"/>
      <c r="E151" s="195"/>
    </row>
    <row r="152" spans="2:8">
      <c r="B152" s="195"/>
      <c r="C152" s="194"/>
      <c r="D152" s="195"/>
      <c r="E152" s="195"/>
      <c r="H152" s="196"/>
    </row>
    <row r="153" spans="2:8">
      <c r="B153" s="195"/>
      <c r="C153" s="194"/>
      <c r="D153" s="195"/>
      <c r="E153" s="195"/>
      <c r="H153" s="196"/>
    </row>
    <row r="154" spans="2:8">
      <c r="B154" s="195"/>
      <c r="C154" s="194"/>
      <c r="D154" s="195"/>
      <c r="E154" s="195"/>
      <c r="H154" s="196"/>
    </row>
    <row r="155" spans="2:8">
      <c r="B155" s="195"/>
      <c r="C155" s="194"/>
      <c r="D155" s="195"/>
      <c r="E155" s="195"/>
      <c r="H155" s="196"/>
    </row>
    <row r="156" spans="2:8">
      <c r="B156" s="195"/>
      <c r="C156" s="194"/>
      <c r="D156" s="195"/>
      <c r="E156" s="195"/>
      <c r="H156" s="196"/>
    </row>
    <row r="157" spans="2:8">
      <c r="B157" s="195"/>
      <c r="C157" s="194"/>
      <c r="D157" s="195"/>
      <c r="E157" s="195"/>
      <c r="H157" s="196"/>
    </row>
    <row r="158" spans="2:8">
      <c r="B158" s="195"/>
      <c r="C158" s="194"/>
      <c r="D158" s="195"/>
      <c r="E158" s="195"/>
      <c r="H158" s="196"/>
    </row>
    <row r="159" spans="2:8">
      <c r="B159" s="195"/>
      <c r="H159" s="196"/>
    </row>
    <row r="160" spans="2:8">
      <c r="H160" s="196"/>
    </row>
    <row r="161" spans="8:8">
      <c r="H161" s="196"/>
    </row>
    <row r="162" spans="8:8">
      <c r="H162" s="196"/>
    </row>
  </sheetData>
  <pageMargins left="0.7" right="0.7" top="0.75" bottom="0.75" header="0.3" footer="0.3"/>
  <pageSetup paperSize="9" scale="66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50"/>
  </sheetPr>
  <dimension ref="A2:G35"/>
  <sheetViews>
    <sheetView showGridLines="0" view="pageBreakPreview" zoomScale="60" zoomScaleNormal="100" workbookViewId="0">
      <selection activeCell="J48" sqref="J48"/>
    </sheetView>
  </sheetViews>
  <sheetFormatPr baseColWidth="10" defaultColWidth="9" defaultRowHeight="15.75"/>
  <cols>
    <col min="1" max="1" width="38.25" style="98" customWidth="1"/>
    <col min="2" max="4" width="9" style="98" customWidth="1"/>
    <col min="5" max="5" width="18.625" style="98" customWidth="1"/>
    <col min="6" max="7" width="18.625" style="99" customWidth="1"/>
    <col min="8" max="16384" width="9" style="99"/>
  </cols>
  <sheetData>
    <row r="2" spans="1:7" ht="24.95" customHeight="1">
      <c r="A2" s="121"/>
      <c r="B2" s="144" t="s">
        <v>361</v>
      </c>
    </row>
    <row r="3" spans="1:7" ht="18.75">
      <c r="A3" s="100" t="s">
        <v>117</v>
      </c>
      <c r="B3" s="108"/>
    </row>
    <row r="4" spans="1:7" ht="18.75">
      <c r="A4" s="100" t="s">
        <v>360</v>
      </c>
      <c r="B4" s="109"/>
      <c r="C4" s="101"/>
      <c r="E4" s="102"/>
      <c r="F4" s="103"/>
      <c r="G4" s="103"/>
    </row>
    <row r="5" spans="1:7" ht="18.75">
      <c r="A5" s="97"/>
      <c r="B5" s="110" t="s">
        <v>118</v>
      </c>
      <c r="C5" s="104"/>
      <c r="E5" s="102"/>
      <c r="F5" s="103"/>
      <c r="G5" s="103"/>
    </row>
    <row r="6" spans="1:7" ht="18.75">
      <c r="A6" s="97"/>
      <c r="B6" s="110" t="s">
        <v>119</v>
      </c>
      <c r="C6" s="104"/>
      <c r="E6" s="102"/>
      <c r="F6" s="103"/>
      <c r="G6" s="103"/>
    </row>
    <row r="7" spans="1:7">
      <c r="A7" s="116" t="s">
        <v>211</v>
      </c>
      <c r="B7" s="95">
        <v>67.010000000000005</v>
      </c>
      <c r="C7" s="104"/>
      <c r="E7" s="102"/>
      <c r="F7" s="9"/>
      <c r="G7" s="17"/>
    </row>
    <row r="8" spans="1:7">
      <c r="A8" s="116" t="s">
        <v>213</v>
      </c>
      <c r="B8" s="95">
        <v>15.49</v>
      </c>
      <c r="C8" s="104"/>
      <c r="E8" s="102"/>
      <c r="F8" s="9"/>
    </row>
    <row r="9" spans="1:7">
      <c r="A9" s="116" t="s">
        <v>212</v>
      </c>
      <c r="B9" s="95">
        <v>17.484759509512944</v>
      </c>
      <c r="C9" s="104"/>
      <c r="E9" s="102"/>
      <c r="F9" s="122"/>
    </row>
    <row r="10" spans="1:7">
      <c r="B10" s="256">
        <f>B7+B8+B9</f>
        <v>99.984759509512941</v>
      </c>
      <c r="C10" s="104"/>
      <c r="E10" s="102"/>
      <c r="F10" s="122"/>
    </row>
    <row r="11" spans="1:7">
      <c r="B11" s="107"/>
      <c r="C11" s="107"/>
      <c r="E11" s="102"/>
    </row>
    <row r="19" spans="1:7" ht="24.95" customHeight="1">
      <c r="A19" s="273" t="s">
        <v>362</v>
      </c>
      <c r="B19" s="274"/>
    </row>
    <row r="20" spans="1:7" ht="18.75">
      <c r="A20" s="97"/>
      <c r="D20" s="105"/>
    </row>
    <row r="21" spans="1:7" ht="18.75">
      <c r="A21" s="100" t="s">
        <v>120</v>
      </c>
      <c r="B21" s="109"/>
      <c r="C21" s="106"/>
      <c r="D21" s="105"/>
    </row>
    <row r="22" spans="1:7" ht="18.75">
      <c r="A22" s="100" t="s">
        <v>360</v>
      </c>
      <c r="B22" s="110" t="s">
        <v>118</v>
      </c>
      <c r="C22" s="104"/>
      <c r="D22" s="105"/>
    </row>
    <row r="23" spans="1:7" ht="18.75">
      <c r="A23" s="97"/>
      <c r="B23" s="110" t="s">
        <v>121</v>
      </c>
      <c r="C23" s="104"/>
      <c r="D23" s="105"/>
    </row>
    <row r="24" spans="1:7">
      <c r="A24" s="115" t="s">
        <v>210</v>
      </c>
      <c r="B24" s="96">
        <v>60.338531837814614</v>
      </c>
      <c r="C24" s="104"/>
      <c r="D24" s="115"/>
      <c r="E24" s="218"/>
      <c r="F24" s="103"/>
      <c r="G24" s="103"/>
    </row>
    <row r="25" spans="1:7">
      <c r="A25" s="116" t="s">
        <v>214</v>
      </c>
      <c r="B25" s="96">
        <v>20.722003463526566</v>
      </c>
      <c r="C25" s="104"/>
      <c r="D25" s="116"/>
      <c r="E25" s="218"/>
      <c r="F25" s="103"/>
      <c r="G25" s="103"/>
    </row>
    <row r="26" spans="1:7" ht="11.25" customHeight="1">
      <c r="A26" s="116" t="s">
        <v>215</v>
      </c>
      <c r="B26" s="96">
        <v>18.939464698658828</v>
      </c>
      <c r="C26" s="104"/>
      <c r="D26" s="116"/>
      <c r="E26" s="218"/>
      <c r="F26" s="103"/>
      <c r="G26" s="103"/>
    </row>
    <row r="27" spans="1:7" ht="35.25" customHeight="1">
      <c r="A27" s="97"/>
      <c r="B27" s="117">
        <f>SUM(B24:B26)</f>
        <v>100</v>
      </c>
      <c r="C27" s="104"/>
      <c r="D27" s="105"/>
      <c r="E27" s="219"/>
    </row>
    <row r="29" spans="1:7">
      <c r="A29" s="87"/>
    </row>
    <row r="30" spans="1:7">
      <c r="A30" s="87"/>
    </row>
    <row r="31" spans="1:7">
      <c r="A31" s="87"/>
    </row>
    <row r="32" spans="1:7">
      <c r="A32" s="87"/>
    </row>
    <row r="33" spans="1:1">
      <c r="A33" s="87"/>
    </row>
    <row r="34" spans="1:1">
      <c r="A34" s="86"/>
    </row>
    <row r="35" spans="1:1">
      <c r="A35" s="107"/>
    </row>
  </sheetData>
  <mergeCells count="1">
    <mergeCell ref="A19:B19"/>
  </mergeCells>
  <phoneticPr fontId="25" type="noConversion"/>
  <pageMargins left="0.78740157480314965" right="0.78740157480314965" top="1.1811023622047245" bottom="0.98425196850393704" header="0.51181102362204722" footer="0.51181102362204722"/>
  <pageSetup paperSize="9" scale="6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10</vt:i4>
      </vt:variant>
      <vt:variant>
        <vt:lpstr>Plages nommées</vt:lpstr>
      </vt:variant>
      <vt:variant>
        <vt:i4>9</vt:i4>
      </vt:variant>
    </vt:vector>
  </HeadingPairs>
  <TitlesOfParts>
    <vt:vector size="19" baseType="lpstr">
      <vt:lpstr>PG</vt:lpstr>
      <vt:lpstr>1</vt:lpstr>
      <vt:lpstr>2</vt:lpstr>
      <vt:lpstr>3</vt:lpstr>
      <vt:lpstr>4</vt:lpstr>
      <vt:lpstr>5</vt:lpstr>
      <vt:lpstr>6</vt:lpstr>
      <vt:lpstr>7</vt:lpstr>
      <vt:lpstr>8</vt:lpstr>
      <vt:lpstr>Budget </vt:lpstr>
      <vt:lpstr>'1'!Zone_d_impression</vt:lpstr>
      <vt:lpstr>'2'!Zone_d_impression</vt:lpstr>
      <vt:lpstr>'3'!Zone_d_impression</vt:lpstr>
      <vt:lpstr>'4'!Zone_d_impression</vt:lpstr>
      <vt:lpstr>'5'!Zone_d_impression</vt:lpstr>
      <vt:lpstr>'6'!Zone_d_impression</vt:lpstr>
      <vt:lpstr>'7'!Zone_d_impression</vt:lpstr>
      <vt:lpstr>'8'!Zone_d_impression</vt:lpstr>
      <vt:lpstr>'Budget '!Zone_d_impression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mmmm</dc:creator>
  <cp:lastModifiedBy>BRAHIM</cp:lastModifiedBy>
  <cp:lastPrinted>2020-03-26T14:07:48Z</cp:lastPrinted>
  <dcterms:created xsi:type="dcterms:W3CDTF">2002-05-29T10:11:51Z</dcterms:created>
  <dcterms:modified xsi:type="dcterms:W3CDTF">2020-07-22T16:48:17Z</dcterms:modified>
</cp:coreProperties>
</file>